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CMDELGADO\Desktop\13. Evaluacion preliminar 11-05-2026\"/>
    </mc:Choice>
  </mc:AlternateContent>
  <xr:revisionPtr revIDLastSave="0" documentId="13_ncr:1_{55A61EC7-D472-4098-B326-1B77FF4FF570}" xr6:coauthVersionLast="47" xr6:coauthVersionMax="47" xr10:uidLastSave="{00000000-0000-0000-0000-000000000000}"/>
  <bookViews>
    <workbookView xWindow="14295" yWindow="0" windowWidth="14610" windowHeight="15585" firstSheet="26" activeTab="26" xr2:uid="{00000000-000D-0000-FFFF-FFFF00000000}"/>
  </bookViews>
  <sheets>
    <sheet name="OFERTAS PRESENTADAS" sheetId="50" r:id="rId1"/>
    <sheet name="COND ADIC. TRDMC G1" sheetId="4" r:id="rId2"/>
    <sheet name="COND ADIC. MANEJO GLOBAL G1" sheetId="26" r:id="rId3"/>
    <sheet name="COND ADIC. RCE G1" sheetId="52" r:id="rId4"/>
    <sheet name="COND ADIC. T VALORES G1" sheetId="117" r:id="rId5"/>
    <sheet name="COND ADIC. T MERCANCÍAS G1 " sheetId="135" r:id="rId6"/>
    <sheet name="COND ADIC. RCLABORATORIOS G1" sheetId="130" r:id="rId7"/>
    <sheet name="COND ADIC. TRDEM G1" sheetId="131" r:id="rId8"/>
    <sheet name="COND ADIC. RCSP G1 " sheetId="118" r:id="rId9"/>
    <sheet name="COND ADIC. AUTO G1" sheetId="125" r:id="rId10"/>
    <sheet name="COND ADIC. SEMOVIENTES G2" sheetId="136" r:id="rId11"/>
    <sheet name="EVAL DEDUCIBLES TRDM G1" sheetId="32" r:id="rId12"/>
    <sheet name="EVAL DEDUCIBLES RC LAB G1" sheetId="132" r:id="rId13"/>
    <sheet name="EVAL DEDUCIBLES TREM G1" sheetId="133" r:id="rId14"/>
    <sheet name="EVAL DEDUCIBLES SEMOVIENTES G2" sheetId="134" r:id="rId15"/>
    <sheet name="VERIFI ECONO G1 " sheetId="60" r:id="rId16"/>
    <sheet name="VERIFI ECONO G2" sheetId="137" r:id="rId17"/>
    <sheet name="RESUMEN EVAL ECONÓMICA G1 " sheetId="103" r:id="rId18"/>
    <sheet name="RESUMEN EVAL ECONÓMICA G2" sheetId="139" r:id="rId19"/>
    <sheet name="PONDERADO G1 " sheetId="40" r:id="rId20"/>
    <sheet name="APOYO INDUSTRIA NAL" sheetId="17" r:id="rId21"/>
    <sheet name="INCENTIVO PERSONAL DISCAPACIDAD" sheetId="87" r:id="rId22"/>
    <sheet name="APOYO EMPRESAS MUJERES" sheetId="71" r:id="rId23"/>
    <sheet name=" EVALUACION CONSOLIDADA G1 " sheetId="46" r:id="rId24"/>
    <sheet name=" EVALUACION CONSOLIDADA G2" sheetId="141" r:id="rId25"/>
    <sheet name="RESUMEN CONSOLIDADO G1" sheetId="48" r:id="rId26"/>
    <sheet name="RESUMEN CONSOLIDADO G2" sheetId="143" r:id="rId27"/>
  </sheets>
  <definedNames>
    <definedName name="_xlnm.Print_Area" localSheetId="22">'APOYO EMPRESAS MUJERES'!$A$1:$C$13</definedName>
    <definedName name="_xlnm.Print_Area" localSheetId="20">'APOYO INDUSTRIA NAL'!$A$1:$C$12</definedName>
    <definedName name="_xlnm.Print_Area" localSheetId="9">'COND ADIC. AUTO G1'!$A$1:$I$23</definedName>
    <definedName name="_xlnm.Print_Area" localSheetId="2">'COND ADIC. MANEJO GLOBAL G1'!$A$1:$I$25</definedName>
    <definedName name="_xlnm.Print_Area" localSheetId="3">'COND ADIC. RCE G1'!$A$1:$I$26</definedName>
    <definedName name="_xlnm.Print_Area" localSheetId="6">'COND ADIC. RCLABORATORIOS G1'!$A$1:$H$16</definedName>
    <definedName name="_xlnm.Print_Area" localSheetId="8">'COND ADIC. RCSP G1 '!$A$1:$I$24</definedName>
    <definedName name="_xlnm.Print_Area" localSheetId="10">'COND ADIC. SEMOVIENTES G2'!$A$1:$I$15</definedName>
    <definedName name="_xlnm.Print_Area" localSheetId="5">'COND ADIC. T MERCANCÍAS G1 '!$A$1:$I$15</definedName>
    <definedName name="_xlnm.Print_Area" localSheetId="4">'COND ADIC. T VALORES G1'!$A$1:$I$15</definedName>
    <definedName name="_xlnm.Print_Area" localSheetId="7">'COND ADIC. TRDEM G1'!$A$1:$H$20</definedName>
    <definedName name="_xlnm.Print_Area" localSheetId="1">'COND ADIC. TRDMC G1'!$A$1:$H$23</definedName>
    <definedName name="_xlnm.Print_Area" localSheetId="12">'EVAL DEDUCIBLES RC LAB G1'!$A$1:$F$35</definedName>
    <definedName name="_xlnm.Print_Area" localSheetId="14">'EVAL DEDUCIBLES SEMOVIENTES G2'!$A$1:$F$28</definedName>
    <definedName name="_xlnm.Print_Area" localSheetId="11">'EVAL DEDUCIBLES TRDM G1'!$A$1:$F$35</definedName>
    <definedName name="_xlnm.Print_Area" localSheetId="13">'EVAL DEDUCIBLES TREM G1'!$A$1:$F$35</definedName>
    <definedName name="_xlnm.Print_Area" localSheetId="21">'INCENTIVO PERSONAL DISCAPACIDAD'!$A$1:$C$10</definedName>
    <definedName name="_xlnm.Print_Area" localSheetId="0">'OFERTAS PRESENTADAS'!$A$1:$F$9</definedName>
    <definedName name="_xlnm.Print_Area" localSheetId="19">'PONDERADO G1 '!$A$1:$F$18</definedName>
    <definedName name="_xlnm.Print_Area" localSheetId="17">'RESUMEN EVAL ECONÓMICA G1 '!$A$1:$I$16</definedName>
    <definedName name="_xlnm.Print_Area" localSheetId="18">'RESUMEN EVAL ECONÓMICA G2'!$A$1:$I$12</definedName>
    <definedName name="_xlnm.Print_Area" localSheetId="15">'VERIFI ECONO G1 '!$A$1:$L$23</definedName>
    <definedName name="_xlnm.Print_Area" localSheetId="16">'VERIFI ECONO G2'!$A$1:$L$12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40" l="1"/>
  <c r="C15" i="40"/>
  <c r="C14" i="40"/>
  <c r="C11" i="40"/>
  <c r="C10" i="40"/>
  <c r="J11" i="60"/>
  <c r="H43" i="52"/>
  <c r="E44" i="32" l="1"/>
  <c r="E10" i="137" l="1"/>
  <c r="E20" i="60"/>
  <c r="E19" i="60"/>
  <c r="E18" i="60"/>
  <c r="E17" i="60"/>
  <c r="E16" i="60"/>
  <c r="E15" i="60"/>
  <c r="E14" i="60"/>
  <c r="E13" i="60"/>
  <c r="E12" i="60"/>
  <c r="E11" i="60"/>
  <c r="E10" i="60"/>
  <c r="F32" i="136" l="1"/>
  <c r="F28" i="136"/>
  <c r="F24" i="136"/>
  <c r="F20" i="136"/>
  <c r="F15" i="136"/>
  <c r="F11" i="136"/>
  <c r="F33" i="136" l="1"/>
  <c r="F18" i="125" l="1"/>
  <c r="F11" i="125"/>
  <c r="F28" i="125" s="1"/>
  <c r="F23" i="118"/>
  <c r="F11" i="118"/>
  <c r="F35" i="118" s="1"/>
  <c r="F21" i="131"/>
  <c r="F16" i="130"/>
  <c r="F15" i="130"/>
  <c r="F14" i="130"/>
  <c r="F11" i="135"/>
  <c r="F16" i="135" s="1"/>
  <c r="F11" i="117"/>
  <c r="F16" i="117" s="1"/>
  <c r="F33" i="52"/>
  <c r="F20" i="52"/>
  <c r="F15" i="52"/>
  <c r="F43" i="52" s="1"/>
  <c r="F20" i="26"/>
  <c r="F16" i="26"/>
  <c r="F25" i="26" s="1"/>
  <c r="F45" i="4"/>
  <c r="F39" i="4"/>
  <c r="F35" i="4"/>
  <c r="F20" i="4"/>
  <c r="F49" i="4" s="1"/>
  <c r="F15" i="4"/>
  <c r="F11" i="4"/>
  <c r="E19" i="48" l="1"/>
  <c r="H13" i="141"/>
  <c r="H13" i="46"/>
  <c r="E20" i="46"/>
  <c r="E17" i="46"/>
  <c r="D13" i="46"/>
  <c r="D14" i="46" s="1"/>
  <c r="D15" i="46" s="1"/>
  <c r="D16" i="46" s="1"/>
  <c r="D17" i="46" s="1"/>
  <c r="D18" i="46" s="1"/>
  <c r="D19" i="46" s="1"/>
  <c r="D20" i="46" s="1"/>
  <c r="D21" i="46" s="1"/>
  <c r="E12" i="139" l="1"/>
  <c r="E20" i="103"/>
  <c r="E19" i="103"/>
  <c r="E18" i="103"/>
  <c r="E17" i="103"/>
  <c r="E16" i="103"/>
  <c r="E15" i="103"/>
  <c r="E14" i="103"/>
  <c r="E13" i="103"/>
  <c r="E12" i="103"/>
  <c r="J10" i="137"/>
  <c r="K10" i="137" s="1"/>
  <c r="E36" i="133"/>
  <c r="E42" i="132"/>
  <c r="E13" i="46"/>
  <c r="E28" i="134" l="1"/>
  <c r="E13" i="141" s="1"/>
  <c r="G9" i="136" l="1"/>
  <c r="D9" i="134" s="1"/>
  <c r="B6" i="137" s="1"/>
  <c r="D10" i="139" l="1"/>
  <c r="G13" i="141"/>
  <c r="F13" i="141"/>
  <c r="D13" i="141"/>
  <c r="F10" i="137"/>
  <c r="J11" i="137"/>
  <c r="J20" i="60"/>
  <c r="K20" i="60" s="1"/>
  <c r="L20" i="60" s="1"/>
  <c r="J19" i="60"/>
  <c r="J18" i="60"/>
  <c r="J17" i="60"/>
  <c r="J14" i="60"/>
  <c r="K14" i="60" s="1"/>
  <c r="J13" i="60"/>
  <c r="K13" i="60" s="1"/>
  <c r="J12" i="60"/>
  <c r="K12" i="60" s="1"/>
  <c r="L12" i="60" s="1"/>
  <c r="J16" i="60"/>
  <c r="K16" i="60" s="1"/>
  <c r="J15" i="60"/>
  <c r="K11" i="60"/>
  <c r="J10" i="60"/>
  <c r="K10" i="60" s="1"/>
  <c r="F20" i="60"/>
  <c r="G20" i="60" s="1"/>
  <c r="F19" i="60"/>
  <c r="G19" i="60" s="1"/>
  <c r="F18" i="60"/>
  <c r="G18" i="60" s="1"/>
  <c r="F17" i="60"/>
  <c r="G17" i="60" s="1"/>
  <c r="F14" i="60"/>
  <c r="G14" i="60" s="1"/>
  <c r="F12" i="60"/>
  <c r="G12" i="60" s="1"/>
  <c r="F16" i="60"/>
  <c r="G16" i="60" s="1"/>
  <c r="F15" i="60"/>
  <c r="G15" i="60" s="1"/>
  <c r="F13" i="60"/>
  <c r="G13" i="60" s="1"/>
  <c r="F11" i="60"/>
  <c r="G11" i="60" s="1"/>
  <c r="F10" i="60"/>
  <c r="G10" i="60" s="1"/>
  <c r="E18" i="48" l="1"/>
  <c r="D18" i="40"/>
  <c r="E11" i="48"/>
  <c r="D11" i="40"/>
  <c r="C15" i="17"/>
  <c r="K19" i="60"/>
  <c r="L19" i="60" s="1"/>
  <c r="L14" i="60"/>
  <c r="G10" i="137"/>
  <c r="G11" i="137" s="1"/>
  <c r="F11" i="137"/>
  <c r="K11" i="137"/>
  <c r="E11" i="137"/>
  <c r="K17" i="60"/>
  <c r="L17" i="60" s="1"/>
  <c r="K18" i="60"/>
  <c r="L18" i="60" s="1"/>
  <c r="L13" i="60"/>
  <c r="L11" i="60"/>
  <c r="K15" i="60"/>
  <c r="L15" i="60" s="1"/>
  <c r="J22" i="60"/>
  <c r="L10" i="60"/>
  <c r="L16" i="60"/>
  <c r="E10" i="48" l="1"/>
  <c r="D10" i="40"/>
  <c r="E17" i="48"/>
  <c r="C17" i="40"/>
  <c r="D17" i="40" s="1"/>
  <c r="E14" i="48"/>
  <c r="D14" i="40"/>
  <c r="E13" i="48"/>
  <c r="C13" i="40"/>
  <c r="D13" i="40" s="1"/>
  <c r="E12" i="48"/>
  <c r="C12" i="40"/>
  <c r="D12" i="40" s="1"/>
  <c r="E16" i="48"/>
  <c r="C16" i="40"/>
  <c r="D16" i="40" s="1"/>
  <c r="E15" i="48"/>
  <c r="D15" i="40"/>
  <c r="C13" i="87"/>
  <c r="C15" i="71" s="1"/>
  <c r="L10" i="137"/>
  <c r="L11" i="137" s="1"/>
  <c r="E10" i="143" s="1"/>
  <c r="E11" i="143" s="1"/>
  <c r="L22" i="60"/>
  <c r="K22" i="60"/>
  <c r="E20" i="48" l="1"/>
  <c r="D19" i="40"/>
  <c r="E15" i="40" s="1"/>
  <c r="B10" i="141"/>
  <c r="H33" i="136"/>
  <c r="C13" i="141" s="1"/>
  <c r="E18" i="40" l="1"/>
  <c r="E11" i="40"/>
  <c r="E14" i="40"/>
  <c r="E13" i="40"/>
  <c r="E16" i="40"/>
  <c r="E10" i="40"/>
  <c r="E17" i="40"/>
  <c r="E12" i="40"/>
  <c r="C10" i="143"/>
  <c r="H16" i="135"/>
  <c r="C19" i="46" s="1"/>
  <c r="H49" i="4"/>
  <c r="H14" i="46" l="1"/>
  <c r="H15" i="46" s="1"/>
  <c r="H16" i="46" s="1"/>
  <c r="H17" i="46" s="1"/>
  <c r="H18" i="46" s="1"/>
  <c r="H19" i="46" s="1"/>
  <c r="H20" i="46" s="1"/>
  <c r="H21" i="46" s="1"/>
  <c r="G13" i="46"/>
  <c r="G14" i="46" s="1"/>
  <c r="G15" i="46" s="1"/>
  <c r="G16" i="46" s="1"/>
  <c r="G17" i="46" s="1"/>
  <c r="G18" i="46" s="1"/>
  <c r="G19" i="46" s="1"/>
  <c r="G20" i="46" s="1"/>
  <c r="G21" i="46" s="1"/>
  <c r="F13" i="46"/>
  <c r="F14" i="46" s="1"/>
  <c r="F15" i="46" s="1"/>
  <c r="F16" i="46" s="1"/>
  <c r="F17" i="46" s="1"/>
  <c r="F18" i="46" s="1"/>
  <c r="F19" i="46" s="1"/>
  <c r="F20" i="46" s="1"/>
  <c r="F21" i="46" s="1"/>
  <c r="C19" i="40"/>
  <c r="I13" i="141" l="1"/>
  <c r="I18" i="46"/>
  <c r="K18" i="46" s="1"/>
  <c r="C13" i="46"/>
  <c r="J13" i="141" l="1"/>
  <c r="J14" i="141" s="1"/>
  <c r="D10" i="143" s="1"/>
  <c r="G9" i="4"/>
  <c r="E19" i="40" l="1"/>
  <c r="E22" i="60"/>
  <c r="F22" i="60" l="1"/>
  <c r="G22" i="60" l="1"/>
  <c r="H35" i="118"/>
  <c r="H16" i="117"/>
  <c r="H25" i="26"/>
  <c r="H21" i="131"/>
  <c r="C17" i="46" s="1"/>
  <c r="G9" i="131"/>
  <c r="G9" i="26" s="1"/>
  <c r="G9" i="118" s="1"/>
  <c r="B2" i="131"/>
  <c r="F17" i="130"/>
  <c r="H17" i="130"/>
  <c r="C20" i="46" s="1"/>
  <c r="G9" i="130"/>
  <c r="B2" i="130"/>
  <c r="I19" i="46" l="1"/>
  <c r="K19" i="46" s="1"/>
  <c r="C16" i="46"/>
  <c r="I16" i="46" s="1"/>
  <c r="K16" i="46" s="1"/>
  <c r="I20" i="46"/>
  <c r="K20" i="46" s="1"/>
  <c r="C18" i="46"/>
  <c r="C15" i="46"/>
  <c r="I15" i="46" s="1"/>
  <c r="K15" i="46" s="1"/>
  <c r="C14" i="46"/>
  <c r="I14" i="46" s="1"/>
  <c r="K14" i="46" s="1"/>
  <c r="G9" i="125"/>
  <c r="D9" i="32" s="1"/>
  <c r="D9" i="132" s="1"/>
  <c r="D9" i="133" s="1"/>
  <c r="B6" i="60" s="1"/>
  <c r="D10" i="103" s="1"/>
  <c r="C9" i="40" s="1"/>
  <c r="G9" i="52"/>
  <c r="G9" i="117" l="1"/>
  <c r="G9" i="135"/>
  <c r="H28" i="125" l="1"/>
  <c r="I17" i="46" l="1"/>
  <c r="K17" i="46" s="1"/>
  <c r="C21" i="46"/>
  <c r="I21" i="46" s="1"/>
  <c r="K21" i="46" s="1"/>
  <c r="I13" i="46"/>
  <c r="K13" i="46" s="1"/>
  <c r="C9" i="17" l="1"/>
  <c r="C9" i="87" s="1"/>
  <c r="C9" i="71" s="1"/>
  <c r="B10" i="46" l="1"/>
  <c r="B2" i="4"/>
  <c r="B2" i="125" l="1"/>
  <c r="B2" i="134" s="1"/>
  <c r="B2" i="136"/>
  <c r="B2" i="135"/>
  <c r="B2" i="118"/>
  <c r="B2" i="117"/>
  <c r="B2" i="132" l="1"/>
  <c r="B2" i="32"/>
  <c r="B2" i="133"/>
  <c r="B2" i="137"/>
  <c r="C10" i="48"/>
  <c r="B2" i="52" l="1"/>
  <c r="B2" i="26"/>
  <c r="B2" i="60" l="1"/>
  <c r="B3" i="139" l="1"/>
  <c r="K22" i="46"/>
  <c r="B3" i="103"/>
  <c r="B3" i="40" s="1"/>
  <c r="J22" i="46" l="1"/>
  <c r="B2" i="17"/>
  <c r="B2" i="87" s="1"/>
  <c r="B2" i="71" s="1"/>
  <c r="B3" i="141" l="1"/>
  <c r="D10" i="48"/>
  <c r="B3" i="46"/>
  <c r="B3" i="143" l="1"/>
  <c r="B3" i="48"/>
</calcChain>
</file>

<file path=xl/sharedStrings.xml><?xml version="1.0" encoding="utf-8"?>
<sst xmlns="http://schemas.openxmlformats.org/spreadsheetml/2006/main" count="943" uniqueCount="387">
  <si>
    <t>CRITERIOS DE EVALUACIÓN:</t>
  </si>
  <si>
    <t>CONDICIÓN REQUERIDA PARA EVALUACIÓN</t>
  </si>
  <si>
    <t>CRITERIO DE EVALUACIÓN</t>
  </si>
  <si>
    <t>PUNTAJE 
ESTABLECIDO</t>
  </si>
  <si>
    <t>MÁXIMO CALIFICACIÓN</t>
  </si>
  <si>
    <t>PUNTOS</t>
  </si>
  <si>
    <t>PONDERADO</t>
  </si>
  <si>
    <t>PÓLIZAS</t>
  </si>
  <si>
    <t>VALOR ASEGURADO</t>
  </si>
  <si>
    <t>IVA (19%)</t>
  </si>
  <si>
    <t>EVALUACIÓN APOYO A LA INDUSTRIA NACIONAL (LEY 816 DE 2003)</t>
  </si>
  <si>
    <t>CALIFICACIÓN
 FINAL</t>
  </si>
  <si>
    <t>OFERTAS PRESENTADAS</t>
  </si>
  <si>
    <t xml:space="preserve">GRUPO </t>
  </si>
  <si>
    <t>OFERENTES</t>
  </si>
  <si>
    <t>OBJETO DEL SEGURO</t>
  </si>
  <si>
    <t>NOTA:</t>
  </si>
  <si>
    <t xml:space="preserve">PÓLIZAS </t>
  </si>
  <si>
    <t>CADA SUBLÍMITE OFRECIDO EN FORMA ADICIONAL QUEDA CONTEMPLADO DENTRO DEL VALOR ASEGURADO.</t>
  </si>
  <si>
    <t>EVALUACIÓN DE DEDUCIBLES</t>
  </si>
  <si>
    <t>OFERENTE</t>
  </si>
  <si>
    <t xml:space="preserve">                  CRITERIO                                                         OFERENTE</t>
  </si>
  <si>
    <t>CALIFICACIÓN 
FINAL</t>
  </si>
  <si>
    <t>OFRECIMIENTO
DEL PROPONENTE</t>
  </si>
  <si>
    <t>DEDUCIBLE OFERTADO</t>
  </si>
  <si>
    <t xml:space="preserve">TOTAL PRIMAS
VIGENCIA </t>
  </si>
  <si>
    <t>PÓLIZAS - GRUPO No. 1</t>
  </si>
  <si>
    <t>PONDERACIÓN PARA EVALUACIÓN GRUPO No. 1</t>
  </si>
  <si>
    <t xml:space="preserve">TOTAL PUNTOS </t>
  </si>
  <si>
    <t>FORMATO  EVALUACIÓN DE LAS CONDICIONES TÉCNICAS ADICIONALES</t>
  </si>
  <si>
    <t>FORMATO EVALUACIÓN DE LAS CONDICIONES TÉCNICAS ADICIONALES</t>
  </si>
  <si>
    <t>POLIZAS</t>
  </si>
  <si>
    <t>APOYO EMPRESAS DE MUJERES (D 1860/2021)</t>
  </si>
  <si>
    <t xml:space="preserve">PRESUPUESTO ESTIMADO </t>
  </si>
  <si>
    <t>REDUCCION DE PUNTAJE POR MULTAS Y SANCIONES</t>
  </si>
  <si>
    <t>SE CONSULTA EL RUES Y SE VERIFICA QUE EL PROPONENTE NO TIENE MULTAS O SANCIONES VIGENTES DENTRO DEL ULTIMO ANO. NO HAY REDUCCION DE PUNTAJE</t>
  </si>
  <si>
    <t xml:space="preserve">CALIFICACIÓN </t>
  </si>
  <si>
    <t>Superior a 1,5 veces y hasta 2,0 veces</t>
  </si>
  <si>
    <t>Superior a 2,0 veces y hasta 2,5 veces</t>
  </si>
  <si>
    <t>Superior a 2,5 veces y hasta 3,0 veces</t>
  </si>
  <si>
    <t xml:space="preserve">LEY 816 
PROTECC. IND. NAL.
</t>
  </si>
  <si>
    <t xml:space="preserve">DEDUCIBLES
</t>
  </si>
  <si>
    <t xml:space="preserve">OFERTA TOTAL </t>
  </si>
  <si>
    <t>PUNTOS OBTENIDOS</t>
  </si>
  <si>
    <t>Sin deducible</t>
  </si>
  <si>
    <t>SE RECHAZA LA OFERTA</t>
  </si>
  <si>
    <t>PROPONENTE</t>
  </si>
  <si>
    <t>Cuando más del cincuenta por ciento (50%) de las acciones, partes de interés o cuotas de participación de la persona jurídica
(proponente) pertenezcan a mujeres y los derechos de propiedad hayan pertenecido a estas durante al menos el último año anterior a la fecha de cierre del Proceso de Selección.</t>
  </si>
  <si>
    <t>Cuando por lo menos el cincuenta por ciento (50%) de los empleos del nivel directivo 1 de la persona jurídica sean ejercidos por mujeres y éstas hayan estado vinculadas laboralmente a la empresa durante al menos el último año anterior a la fecha de cierre del Proceso de Selección en el mismo cargo u otro del mismo nivel.</t>
  </si>
  <si>
    <t>Cuando la persona natural sea una mujer y haya ejercido actividades comerciales a través de un establecimiento de comercio durante al menos el último año anterior a la fecha de cierre del proceso de selección.</t>
  </si>
  <si>
    <t>Para las asociaciones y cooperativas, cuando más del cincuenta por ciento (50%) de los asociados sean mujeres y la participación haya correspondido a estas durante al menos el último año anterior a la fecha de cierre del Proceso de Selección</t>
  </si>
  <si>
    <t>CALIFICACIÓN</t>
  </si>
  <si>
    <t>2,00 Puntos</t>
  </si>
  <si>
    <t>0,50 Puntos</t>
  </si>
  <si>
    <t>1,00 Puntos</t>
  </si>
  <si>
    <t>10,00 Puntos</t>
  </si>
  <si>
    <t>PROMEDIO</t>
  </si>
  <si>
    <t>INCENTIVO VINCULACIÓN PERSONAL CON DISCAPACIDAD - DECRETO 392/2018</t>
  </si>
  <si>
    <t>PUNTAJE</t>
  </si>
  <si>
    <t>RANGO DEL DEDUCIBLES PORCENTUAL</t>
  </si>
  <si>
    <t xml:space="preserve">                  CRITERIO                             OFERENTE</t>
  </si>
  <si>
    <t xml:space="preserve">SUBTOTAL </t>
  </si>
  <si>
    <t xml:space="preserve"> APOYO EMPRESAS DE MUEJRES (D. 1860/2021)</t>
  </si>
  <si>
    <t>PÓLIZA DE SEGURO GLOBAL DE MANEJO PARA ENTIDADES OFICIALES</t>
  </si>
  <si>
    <t>VIGENCIA REQUERIDA</t>
  </si>
  <si>
    <t>TASA</t>
  </si>
  <si>
    <t>PRIMA NETA DE LA VIGENCIA OFRECIDA</t>
  </si>
  <si>
    <t>PÓLIZA DE SEGURO DE RESPONSABILIDAD CIVIL EXTRACONTRACTUAL</t>
  </si>
  <si>
    <t>PÓLIZA DE SEGURO DE TRANSPORTE DE VALORES</t>
  </si>
  <si>
    <r>
      <t>PUNTAJE</t>
    </r>
    <r>
      <rPr>
        <b/>
        <u/>
        <sz val="10"/>
        <color rgb="FFFF0000"/>
        <rFont val="Arial"/>
        <family val="2"/>
      </rPr>
      <t xml:space="preserve"> SOBRE EL VALOR DE LA PERDIDA</t>
    </r>
  </si>
  <si>
    <r>
      <t>PUNTAJE SOBRE</t>
    </r>
    <r>
      <rPr>
        <b/>
        <sz val="10"/>
        <color rgb="FFC00000"/>
        <rFont val="Arial"/>
        <family val="2"/>
      </rPr>
      <t xml:space="preserve"> </t>
    </r>
    <r>
      <rPr>
        <b/>
        <u/>
        <sz val="10"/>
        <color rgb="FFFF0000"/>
        <rFont val="Arial"/>
        <family val="2"/>
      </rPr>
      <t>VALOR ASEGURADO</t>
    </r>
    <r>
      <rPr>
        <b/>
        <sz val="10"/>
        <color rgb="FFFF0000"/>
        <rFont val="Arial"/>
        <family val="2"/>
      </rPr>
      <t xml:space="preserve"> del ítem afectado dentro del predio asegurado</t>
    </r>
  </si>
  <si>
    <r>
      <t xml:space="preserve">PUNTAJE SOBRE </t>
    </r>
    <r>
      <rPr>
        <b/>
        <u/>
        <sz val="10"/>
        <color rgb="FFFF0000"/>
        <rFont val="Arial"/>
        <family val="2"/>
      </rPr>
      <t>VALOR ASEGURABLE</t>
    </r>
    <r>
      <rPr>
        <b/>
        <sz val="10"/>
        <color rgb="FFFF0000"/>
        <rFont val="Arial"/>
        <family val="2"/>
      </rPr>
      <t xml:space="preserve"> del ítem afectado dentro del predio asegurado</t>
    </r>
  </si>
  <si>
    <t>0,10 Puntos</t>
  </si>
  <si>
    <t>TODO RIESGO DAÑOS MATERIALES</t>
  </si>
  <si>
    <t>RESPONSABILIDAD CIVIL EXTRACONTRACTUAL</t>
  </si>
  <si>
    <t xml:space="preserve">PRESUPUESTO DISPONIBLE VIGENCIA </t>
  </si>
  <si>
    <r>
      <t xml:space="preserve">ANTICIPO DE INDEMNIZACIÓN DEL 50%.
</t>
    </r>
    <r>
      <rPr>
        <b/>
        <sz val="10"/>
        <rFont val="Arial"/>
        <family val="2"/>
      </rPr>
      <t xml:space="preserve">NOTA 1: </t>
    </r>
    <r>
      <rPr>
        <sz val="10"/>
        <rFont val="Arial"/>
        <family val="2"/>
      </rPr>
      <t xml:space="preserve">Si el aumento adicional del porcentaje de anticipo es condicionado a la demostración de la ocurrencia y cuantía, se califica con cero (0) puntos este factor.   </t>
    </r>
    <r>
      <rPr>
        <sz val="10"/>
        <color rgb="FF0070C0"/>
        <rFont val="Arial"/>
        <family val="2"/>
      </rPr>
      <t xml:space="preserve">   </t>
    </r>
    <r>
      <rPr>
        <b/>
        <sz val="10"/>
        <color rgb="FF0070C0"/>
        <rFont val="Arial"/>
        <family val="2"/>
      </rPr>
      <t xml:space="preserve">
</t>
    </r>
    <r>
      <rPr>
        <b/>
        <sz val="10"/>
        <rFont val="Arial"/>
        <family val="2"/>
      </rPr>
      <t xml:space="preserve">NOTA 2: </t>
    </r>
    <r>
      <rPr>
        <sz val="10"/>
        <rFont val="Arial"/>
        <family val="2"/>
      </rPr>
      <t xml:space="preserve">Solo se acepta propuesta en los límites señados en los siguientes rangos. </t>
    </r>
  </si>
  <si>
    <r>
      <t xml:space="preserve">Se califica  el aumento </t>
    </r>
    <r>
      <rPr>
        <b/>
        <u/>
        <sz val="10"/>
        <rFont val="Arial"/>
        <family val="2"/>
      </rPr>
      <t>adicional</t>
    </r>
    <r>
      <rPr>
        <b/>
        <sz val="10"/>
        <rFont val="Arial"/>
        <family val="2"/>
      </rPr>
      <t xml:space="preserve"> del porcentaje ofrecido.
</t>
    </r>
    <r>
      <rPr>
        <b/>
        <sz val="10"/>
        <color rgb="FFFF0000"/>
        <rFont val="Arial"/>
        <family val="2"/>
      </rPr>
      <t>Bajo la definición del texto de la condición obligatoria y sin estar condicionada a la demostración de ocurrencia y cuantía.</t>
    </r>
  </si>
  <si>
    <t>Límite adicional al básico mayor al 10% y hasta el 25%.</t>
  </si>
  <si>
    <t>Límite adicional al básico mayor al 25% y hasta el 35%.</t>
  </si>
  <si>
    <r>
      <t xml:space="preserve">Se califica el número de reestablecimientos </t>
    </r>
    <r>
      <rPr>
        <b/>
        <u/>
        <sz val="10"/>
        <color rgb="FF0070C0"/>
        <rFont val="Arial"/>
        <family val="2"/>
      </rPr>
      <t>adicionales,</t>
    </r>
    <r>
      <rPr>
        <b/>
        <sz val="10"/>
        <rFont val="Arial"/>
        <family val="2"/>
      </rPr>
      <t xml:space="preserve">  </t>
    </r>
    <r>
      <rPr>
        <b/>
        <u/>
        <sz val="10"/>
        <rFont val="Arial"/>
        <family val="2"/>
      </rPr>
      <t>únicamente relacionados en la tabla de rangos</t>
    </r>
    <r>
      <rPr>
        <b/>
        <sz val="10"/>
        <rFont val="Arial"/>
        <family val="2"/>
      </rPr>
      <t xml:space="preserve"> en la condición requerida para la evaluación.</t>
    </r>
  </si>
  <si>
    <r>
      <rPr>
        <b/>
        <sz val="10"/>
        <rFont val="Arial"/>
        <family val="2"/>
      </rPr>
      <t>Se califica el aumento adicional del límite asegurado.</t>
    </r>
    <r>
      <rPr>
        <b/>
        <sz val="10"/>
        <color rgb="FF0070C0"/>
        <rFont val="Arial"/>
        <family val="2"/>
      </rPr>
      <t xml:space="preserve">
</t>
    </r>
    <r>
      <rPr>
        <b/>
        <sz val="10"/>
        <color rgb="FFFF0000"/>
        <rFont val="Arial"/>
        <family val="2"/>
      </rPr>
      <t>SIN COBRO DE PRIMA, así:</t>
    </r>
  </si>
  <si>
    <r>
      <t>Rangos para el</t>
    </r>
    <r>
      <rPr>
        <b/>
        <sz val="10"/>
        <color rgb="FF7030A0"/>
        <rFont val="Arial"/>
        <family val="2"/>
      </rPr>
      <t xml:space="preserve"> sublímite por evento</t>
    </r>
  </si>
  <si>
    <r>
      <t>Rangos para el</t>
    </r>
    <r>
      <rPr>
        <b/>
        <sz val="10"/>
        <color rgb="FF7030A0"/>
        <rFont val="Arial"/>
        <family val="2"/>
      </rPr>
      <t xml:space="preserve"> sublímite por (vigencia 1.4.2.) ANEXO 1.</t>
    </r>
  </si>
  <si>
    <r>
      <t xml:space="preserve">Se califica el menor número de </t>
    </r>
    <r>
      <rPr>
        <b/>
        <u/>
        <sz val="10"/>
        <rFont val="Arial"/>
        <family val="2"/>
      </rPr>
      <t>días hábiles</t>
    </r>
    <r>
      <rPr>
        <b/>
        <sz val="10"/>
        <rFont val="Arial"/>
        <family val="2"/>
      </rPr>
      <t xml:space="preserve"> una vez demostrada ocurrencia y cuantía.</t>
    </r>
  </si>
  <si>
    <t>PÓLIZA DE SEGURO DE TODO RIESGO DAÑOS MATERIALES COMBINADOS (GENERAL)</t>
  </si>
  <si>
    <t>PUNTOS AL MAYOR VALOR DENTRO DEL  RANGO</t>
  </si>
  <si>
    <t xml:space="preserve">Porcentaje adicional mayor al 7% y hasta el 10%: </t>
  </si>
  <si>
    <r>
      <t xml:space="preserve">Se califica el aumento </t>
    </r>
    <r>
      <rPr>
        <b/>
        <u/>
        <sz val="10"/>
        <rFont val="Arial"/>
        <family val="2"/>
      </rPr>
      <t>adicional</t>
    </r>
    <r>
      <rPr>
        <b/>
        <sz val="10"/>
        <rFont val="Arial"/>
        <family val="2"/>
      </rPr>
      <t xml:space="preserve"> del sublímite
</t>
    </r>
    <r>
      <rPr>
        <b/>
        <sz val="10"/>
        <color rgb="FFFF0000"/>
        <rFont val="Arial"/>
        <family val="2"/>
      </rPr>
      <t xml:space="preserve">Hasta un monto total de  $5.000.000.000 </t>
    </r>
    <r>
      <rPr>
        <b/>
        <sz val="10"/>
        <rFont val="Arial"/>
        <family val="2"/>
      </rPr>
      <t>incluido el básico</t>
    </r>
  </si>
  <si>
    <r>
      <t xml:space="preserve">RENUNCIA A LA APLICACIÓN DE SEGURO INSUFICIENTE Y/O INFRASEGURO
</t>
    </r>
    <r>
      <rPr>
        <b/>
        <sz val="10"/>
        <rFont val="Arial"/>
        <family val="2"/>
      </rPr>
      <t xml:space="preserve">
Siempre y cuando la diferencia entre el valor asegurado y el valor asegurable no sea superior al 10%.</t>
    </r>
    <r>
      <rPr>
        <b/>
        <sz val="10"/>
        <color rgb="FFFF0000"/>
        <rFont val="Arial"/>
        <family val="2"/>
      </rPr>
      <t xml:space="preserve"> </t>
    </r>
    <r>
      <rPr>
        <b/>
        <sz val="10"/>
        <color rgb="FF0070C0"/>
        <rFont val="Arial"/>
        <family val="2"/>
      </rPr>
      <t xml:space="preserve">
</t>
    </r>
    <r>
      <rPr>
        <b/>
        <sz val="10"/>
        <rFont val="Arial"/>
        <family val="2"/>
      </rPr>
      <t xml:space="preserve">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</si>
  <si>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en Condiciones Adicionales el aumento </t>
    </r>
    <r>
      <rPr>
        <b/>
        <u/>
        <sz val="10"/>
        <rFont val="Arial"/>
        <family val="2"/>
      </rPr>
      <t>adicional</t>
    </r>
    <r>
      <rPr>
        <b/>
        <sz val="10"/>
        <rFont val="Arial"/>
        <family val="2"/>
      </rPr>
      <t xml:space="preserve"> del porcentaje ofrecido.
</t>
    </r>
    <r>
      <rPr>
        <b/>
        <sz val="10"/>
        <color rgb="FFFF0000"/>
        <rFont val="Arial"/>
        <family val="2"/>
      </rPr>
      <t>Hasta un máximo del 20%</t>
    </r>
    <r>
      <rPr>
        <b/>
        <sz val="10"/>
        <rFont val="Arial"/>
        <family val="2"/>
      </rPr>
      <t xml:space="preserve"> incluido el básico</t>
    </r>
  </si>
  <si>
    <r>
      <t xml:space="preserve">Porcentaje adicional mayor al 2% y hasta el 5%: </t>
    </r>
    <r>
      <rPr>
        <b/>
        <sz val="10"/>
        <color rgb="FF7030A0"/>
        <rFont val="Arial"/>
        <family val="2"/>
      </rPr>
      <t xml:space="preserve"> </t>
    </r>
  </si>
  <si>
    <r>
      <t xml:space="preserve">Porcentaje adicional mayor al 5% y hasta el 7%: </t>
    </r>
    <r>
      <rPr>
        <b/>
        <sz val="10"/>
        <color rgb="FF7030A0"/>
        <rFont val="Arial"/>
        <family val="2"/>
      </rPr>
      <t xml:space="preserve"> </t>
    </r>
  </si>
  <si>
    <r>
      <t xml:space="preserve">AUTORIZACIÓN EXPRESA AL ASEGURADO PARA ATENCIÓN DE DAÑOS POR SINIESTROS CUYO VALOR NO EXCEDA </t>
    </r>
    <r>
      <rPr>
        <b/>
        <sz val="10"/>
        <color rgb="FFFF0000"/>
        <rFont val="Arial"/>
        <family val="2"/>
      </rPr>
      <t>$150.000.000.</t>
    </r>
    <r>
      <rPr>
        <b/>
        <sz val="10"/>
        <color rgb="FF0070C0"/>
        <rFont val="Arial"/>
        <family val="2"/>
      </rPr>
      <t xml:space="preserve">
</t>
    </r>
    <r>
      <rPr>
        <b/>
        <sz val="10"/>
        <rFont val="Arial"/>
        <family val="2"/>
      </rPr>
      <t xml:space="preserve">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</si>
  <si>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adiciona</t>
    </r>
    <r>
      <rPr>
        <b/>
        <sz val="10"/>
        <rFont val="Arial"/>
        <family val="2"/>
      </rPr>
      <t xml:space="preserve">l del sublímite para la autorización expresa para la atención de siniestros.
</t>
    </r>
    <r>
      <rPr>
        <b/>
        <sz val="10"/>
        <color rgb="FFFF0000"/>
        <rFont val="Arial"/>
        <family val="2"/>
      </rPr>
      <t>Hasta un monto total de 
$350.000.000</t>
    </r>
    <r>
      <rPr>
        <b/>
        <sz val="10"/>
        <rFont val="Arial"/>
        <family val="2"/>
      </rPr>
      <t xml:space="preserve"> incluido el básico</t>
    </r>
  </si>
  <si>
    <r>
      <t xml:space="preserve">Límite adicional al básico mayor a </t>
    </r>
    <r>
      <rPr>
        <b/>
        <sz val="10"/>
        <rFont val="Arial"/>
        <family val="2"/>
      </rPr>
      <t>$75.000.000 y hasta $100.000.000</t>
    </r>
    <r>
      <rPr>
        <sz val="10"/>
        <rFont val="Arial"/>
        <family val="2"/>
      </rPr>
      <t>:</t>
    </r>
    <r>
      <rPr>
        <b/>
        <sz val="10"/>
        <color rgb="FF7030A0"/>
        <rFont val="Arial"/>
        <family val="2"/>
      </rPr>
      <t xml:space="preserve"> </t>
    </r>
  </si>
  <si>
    <r>
      <t xml:space="preserve">Límite adicional al básico mayor a </t>
    </r>
    <r>
      <rPr>
        <b/>
        <sz val="10"/>
        <rFont val="Arial"/>
        <family val="2"/>
      </rPr>
      <t>$100.000.000 y hasta $150.000.000</t>
    </r>
    <r>
      <rPr>
        <sz val="10"/>
        <rFont val="Arial"/>
        <family val="2"/>
      </rPr>
      <t xml:space="preserve">: </t>
    </r>
    <r>
      <rPr>
        <b/>
        <sz val="10"/>
        <color rgb="FF7030A0"/>
        <rFont val="Arial"/>
        <family val="2"/>
      </rPr>
      <t xml:space="preserve"> </t>
    </r>
  </si>
  <si>
    <r>
      <t xml:space="preserve">Límite adicional al básico mayor a </t>
    </r>
    <r>
      <rPr>
        <b/>
        <sz val="10"/>
        <rFont val="Arial"/>
        <family val="2"/>
      </rPr>
      <t>$150.000.000 y hasta $200.000.000</t>
    </r>
    <r>
      <rPr>
        <sz val="10"/>
        <rFont val="Arial"/>
        <family val="2"/>
      </rPr>
      <t xml:space="preserve">: </t>
    </r>
    <r>
      <rPr>
        <b/>
        <sz val="10"/>
        <color rgb="FF7030A0"/>
        <rFont val="Arial"/>
        <family val="2"/>
      </rPr>
      <t xml:space="preserve"> </t>
    </r>
  </si>
  <si>
    <t>Se califica el ofrecimiento de la asistencia</t>
  </si>
  <si>
    <r>
      <t xml:space="preserve">RESTABLECIMIENTO </t>
    </r>
    <r>
      <rPr>
        <b/>
        <u/>
        <sz val="10"/>
        <color rgb="FF0070C0"/>
        <rFont val="Arial"/>
        <family val="2"/>
      </rPr>
      <t xml:space="preserve"> ADICIONAL</t>
    </r>
    <r>
      <rPr>
        <b/>
        <sz val="10"/>
        <color rgb="FF0070C0"/>
        <rFont val="Arial"/>
        <family val="2"/>
      </rPr>
      <t xml:space="preserve"> AUTOMÁTICO DEL LÍMITE ASEGURADO POR PAGO DE SINIESTRO, HASTA UNA (1) VEZ EL LÍMITE CONTRATADO CON COBRO DE PRIMA A PRORRATA.
</t>
    </r>
    <r>
      <rPr>
        <b/>
        <sz val="10"/>
        <rFont val="Arial"/>
        <family val="2"/>
      </rPr>
      <t>NOTA</t>
    </r>
    <r>
      <rPr>
        <sz val="10"/>
        <rFont val="Arial"/>
        <family val="2"/>
      </rPr>
      <t>: Solo se acepta propuesta en los límites señados en los siguientes rangos.  Ofrecimientos de otros valores diferentes serán evaluados con cero (0) puntos), excepto que sea superior al último rango.</t>
    </r>
  </si>
  <si>
    <t>PÓLIZA DE RESPONSABILIDAD CIVIL SERVIDORES PÚBLICOS</t>
  </si>
  <si>
    <t xml:space="preserve">Ofrecimiento adicional superior a $1.000.000.000 y hasta $2.000.000.000 </t>
  </si>
  <si>
    <t>Ofrecimiento adicional de $100.000.000 al límite básico.</t>
  </si>
  <si>
    <t>Ofrecimiento adicional de $300.000.000 al límite básico.</t>
  </si>
  <si>
    <t>Ofrecimiento adicional de $500.000.000 al límite básico.</t>
  </si>
  <si>
    <t>Ofrecimiento adicional de $800.000.000 al límite básico.</t>
  </si>
  <si>
    <t>Ofrecimiento adicional de $1.000.000.000 al límite básico.</t>
  </si>
  <si>
    <t>Se califica el ofrecimiento de la condicion tecnica</t>
  </si>
  <si>
    <t>Ofrecimiento de un (1) cargo adicional</t>
  </si>
  <si>
    <t>Ofrecimiento de dos (2) cargos adicionales</t>
  </si>
  <si>
    <t>Ofrecimiento de tres (3) cargos adicionales</t>
  </si>
  <si>
    <t>Ofrecimiento de cuatro (4) cargos adicionales</t>
  </si>
  <si>
    <t>Ofrecimiento de cinco (5) cargos adicionales</t>
  </si>
  <si>
    <r>
      <t xml:space="preserve">INCREMENTO DEL LÍMITE BÁSICO PARA LA COBERTURA DE </t>
    </r>
    <r>
      <rPr>
        <b/>
        <u/>
        <sz val="10"/>
        <color rgb="FF0070C0"/>
        <rFont val="Arial"/>
        <family val="2"/>
      </rPr>
      <t>PERJUICIOS O DETRIMENTO PATRIMONIAL.</t>
    </r>
  </si>
  <si>
    <r>
      <t xml:space="preserve">Se califica el aumento </t>
    </r>
    <r>
      <rPr>
        <b/>
        <u/>
        <sz val="10"/>
        <rFont val="Arial"/>
        <family val="2"/>
      </rPr>
      <t>adicional</t>
    </r>
    <r>
      <rPr>
        <b/>
        <sz val="10"/>
        <rFont val="Arial"/>
        <family val="2"/>
      </rPr>
      <t xml:space="preserve"> del límite asegurado, </t>
    </r>
    <r>
      <rPr>
        <b/>
        <u/>
        <sz val="10"/>
        <rFont val="Arial"/>
        <family val="2"/>
      </rPr>
      <t>únicamente</t>
    </r>
    <r>
      <rPr>
        <b/>
        <sz val="10"/>
        <rFont val="Arial"/>
        <family val="2"/>
      </rPr>
      <t xml:space="preserve"> relacionados en la tabla de rangos en la condición requerida para la evaluación.
</t>
    </r>
    <r>
      <rPr>
        <b/>
        <sz val="10"/>
        <color rgb="FFFF0000"/>
        <rFont val="Arial"/>
        <family val="2"/>
      </rPr>
      <t>SIN COBRO DE PRIMA</t>
    </r>
  </si>
  <si>
    <r>
      <rPr>
        <b/>
        <sz val="10"/>
        <color rgb="FF0070C0"/>
        <rFont val="Arial"/>
        <family val="2"/>
      </rPr>
      <t xml:space="preserve">INCREMENTO DEL LÍMITE BÁSICO PARA LA COBERTURA DE </t>
    </r>
    <r>
      <rPr>
        <b/>
        <u/>
        <sz val="10"/>
        <color rgb="FF0070C0"/>
        <rFont val="Arial"/>
        <family val="2"/>
      </rPr>
      <t xml:space="preserve">GASTOS DE DEFENSA.
</t>
    </r>
    <r>
      <rPr>
        <b/>
        <u/>
        <sz val="10"/>
        <rFont val="Arial"/>
        <family val="2"/>
      </rPr>
      <t xml:space="preserve">Incluidos en el límite de Perjuicios o Detrimento Patrimonial sin cobro de prima.
NOTA: </t>
    </r>
    <r>
      <rPr>
        <u/>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</si>
  <si>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adicional del límite asegurado, únicamente relacionados en la tabla de rangos en la condición requerida para la evaluación.
</t>
    </r>
    <r>
      <rPr>
        <b/>
        <sz val="10"/>
        <color rgb="FFFF0000"/>
        <rFont val="Arial"/>
        <family val="2"/>
      </rPr>
      <t>SIN COBRO DE PRIMA</t>
    </r>
  </si>
  <si>
    <r>
      <t xml:space="preserve">COBERTURA HASTA CINCO (5) CARGOS ADICIONALES SIN COBRO DE PRIMA.
</t>
    </r>
    <r>
      <rPr>
        <sz val="10"/>
        <rFont val="Arial"/>
        <family val="2"/>
      </rPr>
      <t>Mediante esta condición la aseguradora acepta incluir hasta cinco (5) cargos adicionales a definir posteriormente por la Entidad, sin cobro de prima y con la misma retroactividad de esta póliza. La retroactividad solo aplica para los cargos ya creados, en caso de nuevos cargos, la retroactividad es a partir de la creación de éste.</t>
    </r>
  </si>
  <si>
    <r>
      <t xml:space="preserve">Se califica  el aumento </t>
    </r>
    <r>
      <rPr>
        <b/>
        <u/>
        <sz val="10"/>
        <rFont val="Arial"/>
        <family val="2"/>
      </rPr>
      <t>adicional</t>
    </r>
    <r>
      <rPr>
        <b/>
        <sz val="10"/>
        <rFont val="Arial"/>
        <family val="2"/>
      </rPr>
      <t xml:space="preserve"> del 
sublímite por
</t>
    </r>
    <r>
      <rPr>
        <b/>
        <sz val="10"/>
        <color rgb="FFFF0000"/>
        <rFont val="Arial"/>
        <family val="2"/>
      </rPr>
      <t>PERSONA Y POR CADA PROCESO PARA CADA UNA DE LAS PERSONAS</t>
    </r>
  </si>
  <si>
    <t>7,00 Puntos</t>
  </si>
  <si>
    <t>PRIMA TOTAL INCLUIDO IVA</t>
  </si>
  <si>
    <t>2025-2026</t>
  </si>
  <si>
    <t xml:space="preserve">TOTAL VIGENCIA  </t>
  </si>
  <si>
    <t>OFRECIMIENTO DEL PROPONENTE</t>
  </si>
  <si>
    <t>El oferente nacional colombiano o residente en Colombia, persona jurídica constituida de conformidad con la legislación colombiana o proponente plural conformado por estos o por estos y un extranjero con trato nacional que vincule personal mínimo colombiano a través de empleados o contratistas que presten 
servicios profesionales, técnicos u operativos el cual NO podrá ser inferior al 40% del total del personal asociado para el cumplimiento del contrato.</t>
  </si>
  <si>
    <t>Promoción de la incorporación de competente nacional en servicios extranjeros al oferente: El oferente extranjero que vincule el personal mínimo colombiano a través de empleados o contratistas que presten servicios profesionales, técnicos u operativos el cual NO podrá ser inferior al 40% del total del personal asociado para el cumplimiento del contrato. Proponente plural conformado por un nacional y un extranjero sin trato nacional que vincule el personal mínimo colombiano a través de 
empleados o contratistas que presten servicios profesionales, técnicos u operativos el cual NO podrá ser inferior al 40% del total del personal asociado para el cumplimiento del contrato.</t>
  </si>
  <si>
    <t>En el caso que el proponente no certifique las circunstancias anteriores (Bienes o servicios) extranjeros que NO realicen la vinculación de personas naturales o jurídicas que presten servicios profesionales, técnicos u operativos, o incorporación de bienes de origen nacional</t>
  </si>
  <si>
    <t>EVALUACIÓN TÉCNICA</t>
  </si>
  <si>
    <t xml:space="preserve">CONDICIONES TÉCNICAS ADICIONALES
</t>
  </si>
  <si>
    <t>EVALUACIÓN ECONÓMICA</t>
  </si>
  <si>
    <t>PONDERADO (%)</t>
  </si>
  <si>
    <t>N/A</t>
  </si>
  <si>
    <t>INSTITUTO NACIONAL DE SALUD - INS</t>
  </si>
  <si>
    <t>UNO (1)</t>
  </si>
  <si>
    <t>TODO RIESGO DAÑOS MATERIALES
MANEJO GLOBAL
RESPONSABILIDAD CIVIL EXTRACONTRACTUAL
RESPONSABILIDAD CIVIL SERVIDORES PÚBLICOS
TODO RIESGO EQUIPO Y MAQUINARIA
TRANSPORTE DE VALORES
TRANSPORTE DE MERCANCÍAS
RESPONSABILIDAD CIVIL LABORATORIOS
AUTOMÓVILES</t>
  </si>
  <si>
    <t>SEMOVIENTES</t>
  </si>
  <si>
    <t>DOS (2)</t>
  </si>
  <si>
    <t>GRUPO UNO</t>
  </si>
  <si>
    <t>Amparar todos los  activos (bienes inmuebles y muebles) de propiedad del INSTITUTO NACIONAL DE SALUD, o aquellos que se encuentren bajo su control, tenencia, responsabilidad o custodia, contra los daños o pérdidas materiales a consecuencia de cualquier riesgo, tanto por eventos internos o externos y en general los recibidos a cualquier título o por los que tenga algún interés asegurable, ubicados en el territorio nacional o por aquellos que por su naturaleza se deban trasladar a nivel mundial, dentro o fuera de las instalaciones del asegurado y/o en predios de terceros o a la intemperie y los utilizados en desarrollo del objeto social del INSTITUTO NACIONAL DE SALUD.</t>
  </si>
  <si>
    <t>ASISTENCIA DOMICILIARIA
Bajo esta condición la aseguradora se compromete a brindar el servicio de asistencia domiciliaria a la sede principal de la Entidad, para los servicios de plomería, electricidad y cerrajería. Acorde con las políticas establecidas en los clausulados particulares de cada aseguradora.</t>
  </si>
  <si>
    <r>
      <rPr>
        <b/>
        <sz val="10"/>
        <color rgb="FF0070C0"/>
        <rFont val="Arial"/>
        <family val="2"/>
      </rPr>
      <t>ACTOS MAL INTENCIONADOS DE TERCEROS ASONADA, MOTÍN, CONMOCIÓN CIVIL O POPULAR Y HUELGA (INCLUIDO TERRORISMO Y SABOTAJE).</t>
    </r>
    <r>
      <rPr>
        <b/>
        <sz val="10"/>
        <rFont val="Arial"/>
        <family val="2"/>
      </rPr>
      <t xml:space="preserve">
Sublímite de </t>
    </r>
    <r>
      <rPr>
        <b/>
        <sz val="10"/>
        <color rgb="FFFF0000"/>
        <rFont val="Arial"/>
        <family val="2"/>
      </rPr>
      <t xml:space="preserve">$8.000.000.000 </t>
    </r>
    <r>
      <rPr>
        <b/>
        <sz val="10"/>
        <rFont val="Arial"/>
        <family val="2"/>
      </rPr>
      <t xml:space="preserve">evento /  </t>
    </r>
    <r>
      <rPr>
        <b/>
        <sz val="10"/>
        <color rgb="FF7030A0"/>
        <rFont val="Arial"/>
        <family val="2"/>
      </rPr>
      <t>(vigencia 1.4.2. ANEXO 1)</t>
    </r>
    <r>
      <rPr>
        <b/>
        <sz val="10"/>
        <rFont val="Arial"/>
        <family val="2"/>
      </rPr>
      <t xml:space="preserve">.
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</si>
  <si>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adiciona</t>
    </r>
    <r>
      <rPr>
        <b/>
        <sz val="10"/>
        <rFont val="Arial"/>
        <family val="2"/>
      </rPr>
      <t xml:space="preserve">l del sublímite
</t>
    </r>
    <r>
      <rPr>
        <b/>
        <sz val="10"/>
        <color rgb="FFFF0000"/>
        <rFont val="Arial"/>
        <family val="2"/>
      </rPr>
      <t>Hasta un monto total de $10.000.000.000</t>
    </r>
    <r>
      <rPr>
        <b/>
        <sz val="10"/>
        <rFont val="Arial"/>
        <family val="2"/>
      </rPr>
      <t xml:space="preserve"> incluido el básico</t>
    </r>
  </si>
  <si>
    <r>
      <t xml:space="preserve">Límite adicional al básico mayor a </t>
    </r>
    <r>
      <rPr>
        <b/>
        <sz val="10"/>
        <rFont val="Arial"/>
        <family val="2"/>
      </rPr>
      <t xml:space="preserve">$500.000.000 y hasta $1.000.000.000: </t>
    </r>
  </si>
  <si>
    <r>
      <t xml:space="preserve">Límite adicional al básico mayor a </t>
    </r>
    <r>
      <rPr>
        <b/>
        <sz val="10"/>
        <rFont val="Arial"/>
        <family val="2"/>
      </rPr>
      <t>$1.000.000.000 y hasta $1.500.000.000</t>
    </r>
    <r>
      <rPr>
        <sz val="10"/>
        <rFont val="Arial"/>
        <family val="2"/>
      </rPr>
      <t>:</t>
    </r>
  </si>
  <si>
    <r>
      <t xml:space="preserve">Límite adicional al básico mayor a </t>
    </r>
    <r>
      <rPr>
        <b/>
        <sz val="10"/>
        <rFont val="Arial"/>
        <family val="2"/>
      </rPr>
      <t>$1.500.000.000 y hasta $2.000.000.000</t>
    </r>
    <r>
      <rPr>
        <sz val="10"/>
        <rFont val="Arial"/>
        <family val="2"/>
      </rPr>
      <t xml:space="preserve">: </t>
    </r>
  </si>
  <si>
    <r>
      <rPr>
        <b/>
        <sz val="10"/>
        <color rgb="FF0070C0"/>
        <rFont val="Arial"/>
        <family val="2"/>
      </rPr>
      <t>COBERTURA POR ROTURA DE VIDRIOS.</t>
    </r>
    <r>
      <rPr>
        <b/>
        <sz val="10"/>
        <rFont val="Arial"/>
        <family val="2"/>
      </rPr>
      <t xml:space="preserve">
Sublímite  por la suma de </t>
    </r>
    <r>
      <rPr>
        <b/>
        <sz val="10"/>
        <color rgb="FFFF0000"/>
        <rFont val="Arial"/>
        <family val="2"/>
      </rPr>
      <t>$800.000.000</t>
    </r>
    <r>
      <rPr>
        <b/>
        <sz val="10"/>
        <rFont val="Arial"/>
        <family val="2"/>
      </rPr>
      <t xml:space="preserve">,  incluido en el valor asegurado,sin aplicación de deducible y combinado para los gastos relacionados en en Anexo No. 1.
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</si>
  <si>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adicional</t>
    </r>
    <r>
      <rPr>
        <b/>
        <sz val="10"/>
        <rFont val="Arial"/>
        <family val="2"/>
      </rPr>
      <t xml:space="preserve"> del sublímite
</t>
    </r>
    <r>
      <rPr>
        <b/>
        <sz val="10"/>
        <color rgb="FFFF0000"/>
        <rFont val="Arial"/>
        <family val="2"/>
      </rPr>
      <t xml:space="preserve">Hasta un monto total de  $1.000.000.000 </t>
    </r>
    <r>
      <rPr>
        <b/>
        <sz val="10"/>
        <rFont val="Arial"/>
        <family val="2"/>
      </rPr>
      <t>incluido el básico</t>
    </r>
  </si>
  <si>
    <r>
      <t xml:space="preserve">Límite adicional al básico mayor a </t>
    </r>
    <r>
      <rPr>
        <b/>
        <sz val="10"/>
        <rFont val="Arial"/>
        <family val="2"/>
      </rPr>
      <t>$10.000.000 y hasta $50.000.000</t>
    </r>
    <r>
      <rPr>
        <sz val="10"/>
        <rFont val="Arial"/>
        <family val="2"/>
      </rPr>
      <t>:</t>
    </r>
  </si>
  <si>
    <r>
      <t xml:space="preserve">Límite adicional al básico mayor a </t>
    </r>
    <r>
      <rPr>
        <b/>
        <sz val="10"/>
        <rFont val="Arial"/>
        <family val="2"/>
      </rPr>
      <t>$50.000.000 y hasta $100.000.000</t>
    </r>
    <r>
      <rPr>
        <sz val="10"/>
        <rFont val="Arial"/>
        <family val="2"/>
      </rPr>
      <t>:</t>
    </r>
  </si>
  <si>
    <r>
      <t xml:space="preserve">Límite adicional al básico mayor a </t>
    </r>
    <r>
      <rPr>
        <b/>
        <sz val="10"/>
        <rFont val="Arial"/>
        <family val="2"/>
      </rPr>
      <t>$100.000.000 y hasta $150.000.000</t>
    </r>
    <r>
      <rPr>
        <sz val="10"/>
        <rFont val="Arial"/>
        <family val="2"/>
      </rPr>
      <t>:</t>
    </r>
  </si>
  <si>
    <r>
      <t xml:space="preserve">Límite adicional al básico mayor a </t>
    </r>
    <r>
      <rPr>
        <b/>
        <sz val="10"/>
        <rFont val="Arial"/>
        <family val="2"/>
      </rPr>
      <t>$150.000.000 y hasta $200.000.000</t>
    </r>
  </si>
  <si>
    <r>
      <rPr>
        <b/>
        <sz val="10"/>
        <color rgb="FF0070C0"/>
        <rFont val="Arial"/>
        <family val="2"/>
      </rPr>
      <t xml:space="preserve">HURTO Y HURTO CALIFICADO
</t>
    </r>
    <r>
      <rPr>
        <b/>
        <sz val="10"/>
        <rFont val="Arial"/>
        <family val="2"/>
      </rPr>
      <t xml:space="preserve">Sublímite  por la suma de </t>
    </r>
    <r>
      <rPr>
        <b/>
        <sz val="10"/>
        <color rgb="FFFF0000"/>
        <rFont val="Arial"/>
        <family val="2"/>
      </rPr>
      <t>$4.000.000.000</t>
    </r>
    <r>
      <rPr>
        <b/>
        <sz val="10"/>
        <rFont val="Arial"/>
        <family val="2"/>
      </rPr>
      <t xml:space="preserve">,  incluido en el valor asegurado,sin aplicación de deducible y combinado para los gastos relacionados en en Anexo No. 1.
NOTA: </t>
    </r>
    <r>
      <rPr>
        <sz val="10"/>
        <rFont val="Arial"/>
        <family val="2"/>
      </rPr>
      <t>Solo se acepta propuesta en los límites señados en los siguientes rangos.  Ofrecimientos de otros valores diferentes serán evaluados con cero (0) puntos), excepto que sea superior al último rango.</t>
    </r>
  </si>
  <si>
    <r>
      <t xml:space="preserve">Límite adicional al básico mayor a </t>
    </r>
    <r>
      <rPr>
        <b/>
        <sz val="10"/>
        <rFont val="Arial"/>
        <family val="2"/>
      </rPr>
      <t>$100.000.000 y hasta $200.000.000</t>
    </r>
    <r>
      <rPr>
        <sz val="10"/>
        <rFont val="Arial"/>
        <family val="2"/>
      </rPr>
      <t>:</t>
    </r>
  </si>
  <si>
    <r>
      <t xml:space="preserve">Límite adicional al básico mayor a </t>
    </r>
    <r>
      <rPr>
        <b/>
        <sz val="10"/>
        <rFont val="Arial"/>
        <family val="2"/>
      </rPr>
      <t>$200.000.000 y hasta $400.000.000</t>
    </r>
    <r>
      <rPr>
        <sz val="10"/>
        <rFont val="Arial"/>
        <family val="2"/>
      </rPr>
      <t>:</t>
    </r>
  </si>
  <si>
    <r>
      <t xml:space="preserve">Límite adicional al básico mayor a </t>
    </r>
    <r>
      <rPr>
        <b/>
        <sz val="10"/>
        <rFont val="Arial"/>
        <family val="2"/>
      </rPr>
      <t>$400.000.000 y hasta $600.000.000</t>
    </r>
    <r>
      <rPr>
        <sz val="10"/>
        <rFont val="Arial"/>
        <family val="2"/>
      </rPr>
      <t>:</t>
    </r>
  </si>
  <si>
    <r>
      <t xml:space="preserve">Límite adicional al básico mayor a </t>
    </r>
    <r>
      <rPr>
        <b/>
        <sz val="10"/>
        <rFont val="Arial"/>
        <family val="2"/>
      </rPr>
      <t>$600.000.000 y hasta $800.000.000</t>
    </r>
    <r>
      <rPr>
        <sz val="10"/>
        <rFont val="Arial"/>
        <family val="2"/>
      </rPr>
      <t>:</t>
    </r>
  </si>
  <si>
    <r>
      <t xml:space="preserve">Límite adicional al básico mayor a </t>
    </r>
    <r>
      <rPr>
        <b/>
        <sz val="10"/>
        <rFont val="Arial"/>
        <family val="2"/>
      </rPr>
      <t>$800.000.000 y hasta $1.000.000.000</t>
    </r>
    <r>
      <rPr>
        <sz val="10"/>
        <rFont val="Arial"/>
        <family val="2"/>
      </rPr>
      <t>:</t>
    </r>
  </si>
  <si>
    <r>
      <rPr>
        <b/>
        <sz val="10"/>
        <color rgb="FF0070C0"/>
        <rFont val="Arial"/>
        <family val="2"/>
      </rPr>
      <t xml:space="preserve">GASTOS ADICIONALES.
</t>
    </r>
    <r>
      <rPr>
        <b/>
        <sz val="10"/>
        <rFont val="Arial"/>
        <family val="2"/>
      </rPr>
      <t xml:space="preserve">Sublímite  por la suma de </t>
    </r>
    <r>
      <rPr>
        <b/>
        <sz val="10"/>
        <color rgb="FFFF0000"/>
        <rFont val="Arial"/>
        <family val="2"/>
      </rPr>
      <t>$4.200.000.000</t>
    </r>
    <r>
      <rPr>
        <b/>
        <sz val="10"/>
        <rFont val="Arial"/>
        <family val="2"/>
      </rPr>
      <t xml:space="preserve">,  incluido en el valor asegurado,sin aplicación de deducible y combinado para los gastos relacionados en en Anexo No. 1.
NOTA: </t>
    </r>
    <r>
      <rPr>
        <sz val="10"/>
        <rFont val="Arial"/>
        <family val="2"/>
      </rPr>
      <t>Solo se acepta propuesta en los límites señados en los siguientes rangos.  Ofrecimientos de otros valores diferentes serán evaluados con cero (0) puntos), excepto que sea superior al último rango.</t>
    </r>
  </si>
  <si>
    <r>
      <t xml:space="preserve">Límite adicional al básico mayor a </t>
    </r>
    <r>
      <rPr>
        <b/>
        <sz val="10"/>
        <rFont val="Arial"/>
        <family val="2"/>
      </rPr>
      <t>$400.000.000 y hasta $500.000.000</t>
    </r>
    <r>
      <rPr>
        <sz val="10"/>
        <rFont val="Arial"/>
        <family val="2"/>
      </rPr>
      <t>:</t>
    </r>
  </si>
  <si>
    <r>
      <t xml:space="preserve">Límite adicional al básico mayor a </t>
    </r>
    <r>
      <rPr>
        <b/>
        <sz val="10"/>
        <rFont val="Arial"/>
        <family val="2"/>
      </rPr>
      <t>$500.000.000 y hasta $600.000.000</t>
    </r>
    <r>
      <rPr>
        <sz val="10"/>
        <rFont val="Arial"/>
        <family val="2"/>
      </rPr>
      <t>:</t>
    </r>
  </si>
  <si>
    <r>
      <t xml:space="preserve">Límite adicional al básico mayor a </t>
    </r>
    <r>
      <rPr>
        <b/>
        <sz val="10"/>
        <rFont val="Arial"/>
        <family val="2"/>
      </rPr>
      <t>$600.000.000 y hasta $700.000.000</t>
    </r>
    <r>
      <rPr>
        <sz val="10"/>
        <rFont val="Arial"/>
        <family val="2"/>
      </rPr>
      <t>:</t>
    </r>
  </si>
  <si>
    <r>
      <t xml:space="preserve">Límite adicional al básico mayor a </t>
    </r>
    <r>
      <rPr>
        <b/>
        <sz val="10"/>
        <rFont val="Arial"/>
        <family val="2"/>
      </rPr>
      <t>$700.000.000 y hasta $800.000.000</t>
    </r>
    <r>
      <rPr>
        <sz val="10"/>
        <rFont val="Arial"/>
        <family val="2"/>
      </rPr>
      <t>:</t>
    </r>
  </si>
  <si>
    <r>
      <t xml:space="preserve">CLÁUSULA DE NO TASACIÓN EN CASO DE SINIESTRO
</t>
    </r>
    <r>
      <rPr>
        <b/>
        <sz val="10"/>
        <rFont val="Arial"/>
        <family val="2"/>
      </rPr>
      <t>Sublímite de hasta</t>
    </r>
    <r>
      <rPr>
        <b/>
        <sz val="10"/>
        <color rgb="FFFF0000"/>
        <rFont val="Arial"/>
        <family val="2"/>
      </rPr>
      <t xml:space="preserve"> $150.000.000</t>
    </r>
    <r>
      <rPr>
        <b/>
        <sz val="10"/>
        <rFont val="Arial"/>
        <family val="2"/>
      </rPr>
      <t xml:space="preserve">, por siniestro. </t>
    </r>
    <r>
      <rPr>
        <b/>
        <sz val="10"/>
        <color rgb="FF0070C0"/>
        <rFont val="Arial"/>
        <family val="2"/>
      </rPr>
      <t xml:space="preserve">
</t>
    </r>
    <r>
      <rPr>
        <b/>
        <sz val="10"/>
        <rFont val="Arial"/>
        <family val="2"/>
      </rPr>
      <t xml:space="preserve">NOTA: </t>
    </r>
    <r>
      <rPr>
        <sz val="10"/>
        <rFont val="Arial"/>
        <family val="2"/>
      </rPr>
      <t xml:space="preserve"> 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</si>
  <si>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adicional</t>
    </r>
    <r>
      <rPr>
        <b/>
        <sz val="10"/>
        <rFont val="Arial"/>
        <family val="2"/>
      </rPr>
      <t xml:space="preserve"> del sublímite
</t>
    </r>
    <r>
      <rPr>
        <b/>
        <sz val="10"/>
        <color rgb="FFFF0000"/>
        <rFont val="Arial"/>
        <family val="2"/>
      </rPr>
      <t xml:space="preserve">Hasta un monto total de $350.000.000 </t>
    </r>
    <r>
      <rPr>
        <b/>
        <sz val="10"/>
        <rFont val="Arial"/>
        <family val="2"/>
      </rPr>
      <t>incluido el básico</t>
    </r>
  </si>
  <si>
    <r>
      <t xml:space="preserve">Límite adicional al básico mayor a </t>
    </r>
    <r>
      <rPr>
        <b/>
        <sz val="10"/>
        <rFont val="Arial"/>
        <family val="2"/>
      </rPr>
      <t>$100.000.000 y hasta $150.000.000:</t>
    </r>
  </si>
  <si>
    <r>
      <t xml:space="preserve">Límite adicional al básico mayor a </t>
    </r>
    <r>
      <rPr>
        <b/>
        <sz val="10"/>
        <rFont val="Arial"/>
        <family val="2"/>
      </rPr>
      <t>$150.000.000 y hasta $200.000.000:</t>
    </r>
  </si>
  <si>
    <r>
      <t xml:space="preserve">COMPROMISO PARA EL PAGO DE LAS INDEMNIZACIONES
</t>
    </r>
    <r>
      <rPr>
        <b/>
        <sz val="10"/>
        <rFont val="Arial"/>
        <family val="2"/>
      </rPr>
      <t>Plazo de quince (15) días hábiles.</t>
    </r>
  </si>
  <si>
    <t xml:space="preserve">Amparar los riesgos que impliquen menoscabo de los fondos y/o bienes de propiedad del INSTITUTO NACIONAL DE SALUD o que estén bajo su tenencia, control y/o responsabilidad causados por acciones u omisiones de sus servidores, que incurran en delitos contra la administración pública o fallos con responsabilidad fiscal, por incumplimiento de las disposiciones legales y reglamentarias, incluyendo el costo de la rendición de cuentas en caso de abandono del cargo o fallecimiento del empleado, en concordancia con la Resolución 014249 del 15 de mayo de 1992, aprobada por la Contraloría General de la República. </t>
  </si>
  <si>
    <r>
      <rPr>
        <b/>
        <sz val="10"/>
        <color rgb="FF0070C0"/>
        <rFont val="Arial"/>
        <family val="2"/>
      </rPr>
      <t xml:space="preserve">INCREMENTO DEL LÍMITE BÁSICO PARA LA COBERTURA DE MANEJO GLOBAL.  LÍMITE </t>
    </r>
    <r>
      <rPr>
        <b/>
        <sz val="10"/>
        <color rgb="FFFF0000"/>
        <rFont val="Arial"/>
        <family val="2"/>
      </rPr>
      <t xml:space="preserve">$750.000.000 </t>
    </r>
    <r>
      <rPr>
        <b/>
        <sz val="10"/>
        <color theme="1"/>
        <rFont val="Arial"/>
        <family val="2"/>
      </rPr>
      <t>EVE</t>
    </r>
    <r>
      <rPr>
        <b/>
        <sz val="10"/>
        <rFont val="Arial"/>
        <family val="2"/>
      </rPr>
      <t xml:space="preserve">NTO / </t>
    </r>
    <r>
      <rPr>
        <b/>
        <sz val="10"/>
        <color rgb="FF7030A0"/>
        <rFont val="Arial"/>
        <family val="2"/>
      </rPr>
      <t xml:space="preserve"> (vigencia 1.4.2.) ANEXO 1.</t>
    </r>
    <r>
      <rPr>
        <b/>
        <sz val="10"/>
        <rFont val="Arial"/>
        <family val="2"/>
      </rPr>
      <t xml:space="preserve">
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</si>
  <si>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 xml:space="preserve">adicional </t>
    </r>
    <r>
      <rPr>
        <b/>
        <sz val="10"/>
        <rFont val="Arial"/>
        <family val="2"/>
      </rPr>
      <t xml:space="preserve">del límite asegurado.
Hasta un monto total de </t>
    </r>
    <r>
      <rPr>
        <b/>
        <sz val="10"/>
        <color rgb="FFFF0000"/>
        <rFont val="Arial"/>
        <family val="2"/>
      </rPr>
      <t>$900.000.000</t>
    </r>
    <r>
      <rPr>
        <b/>
        <sz val="10"/>
        <rFont val="Arial"/>
        <family val="2"/>
      </rPr>
      <t xml:space="preserve"> incluido el básico
</t>
    </r>
    <r>
      <rPr>
        <b/>
        <sz val="10"/>
        <color rgb="FFFF0000"/>
        <rFont val="Arial"/>
        <family val="2"/>
      </rPr>
      <t>SIN COBRO DE PRIMA</t>
    </r>
  </si>
  <si>
    <r>
      <t xml:space="preserve">Límite adicional al básico mayor a </t>
    </r>
    <r>
      <rPr>
        <b/>
        <sz val="10"/>
        <rFont val="Arial"/>
        <family val="2"/>
      </rPr>
      <t>$10.000.000 y hasta $20.000.000</t>
    </r>
  </si>
  <si>
    <r>
      <t xml:space="preserve">Límite adicional al básico mayor a </t>
    </r>
    <r>
      <rPr>
        <b/>
        <sz val="10"/>
        <rFont val="Arial"/>
        <family val="2"/>
      </rPr>
      <t>$20.000.000 y hasta $50.000.000</t>
    </r>
  </si>
  <si>
    <r>
      <t xml:space="preserve">Límite adicional al básico mayor a </t>
    </r>
    <r>
      <rPr>
        <b/>
        <sz val="10"/>
        <rFont val="Arial"/>
        <family val="2"/>
      </rPr>
      <t>$50.000.000 y hasta $100.000.000</t>
    </r>
  </si>
  <si>
    <r>
      <t xml:space="preserve">Límite adicional al básico mayor a </t>
    </r>
    <r>
      <rPr>
        <b/>
        <sz val="10"/>
        <rFont val="Arial"/>
        <family val="2"/>
      </rPr>
      <t>$100.000.000 y hasta $150.000.00</t>
    </r>
  </si>
  <si>
    <t xml:space="preserve">COBERTURA DE PROPIEDADES ADYACENTES (CUANDO APLIQUE)
La aseguradora debe contemplar la extensión de la cobertura de propiedades adyacentes para obras civiles terminadas que tenga el Asegurado a su cargo o por las que sea legal o contractualmente responsable.  </t>
  </si>
  <si>
    <t xml:space="preserve">Se califica el ofrecimiento de esta condicion </t>
  </si>
  <si>
    <r>
      <rPr>
        <b/>
        <sz val="10"/>
        <color rgb="FF0070C0"/>
        <rFont val="Arial"/>
        <family val="2"/>
      </rPr>
      <t xml:space="preserve">INCREMENTO DEL LÍMITE BÁSICO PARA LA COBERTURA DE RESPONSABILIDAD CIVIL EXTRACONTRACTUAL </t>
    </r>
    <r>
      <rPr>
        <b/>
        <sz val="10"/>
        <color rgb="FFFF0000"/>
        <rFont val="Arial"/>
        <family val="2"/>
      </rPr>
      <t>$3.400.000.000</t>
    </r>
    <r>
      <rPr>
        <b/>
        <sz val="10"/>
        <rFont val="Arial"/>
        <family val="2"/>
      </rPr>
      <t xml:space="preserve">
EVENTO / </t>
    </r>
    <r>
      <rPr>
        <b/>
        <sz val="10"/>
        <color rgb="FF7030A0"/>
        <rFont val="Arial"/>
        <family val="2"/>
      </rPr>
      <t>(vigencia 1.4.2.) ANEXO 1.</t>
    </r>
    <r>
      <rPr>
        <b/>
        <sz val="10"/>
        <rFont val="Arial"/>
        <family val="2"/>
      </rPr>
      <t xml:space="preserve">
NOTA: </t>
    </r>
    <r>
      <rPr>
        <sz val="10"/>
        <rFont val="Arial"/>
        <family val="2"/>
      </rPr>
      <t>Solo se acepta propuesta en los límites señados en los siguientes rangos.  Ofrecimientos de otros valores diferentes serán evaluados con cero (0) puntos), excepto que sea superior al último rango.</t>
    </r>
  </si>
  <si>
    <r>
      <t>Se califica el aumento adicional del límite asegurado.
Hasta un monto total de</t>
    </r>
    <r>
      <rPr>
        <b/>
        <sz val="10"/>
        <color rgb="FFFF0000"/>
        <rFont val="Arial"/>
        <family val="2"/>
      </rPr>
      <t xml:space="preserve"> $4.000.000.000</t>
    </r>
    <r>
      <rPr>
        <b/>
        <sz val="10"/>
        <rFont val="Arial"/>
        <family val="2"/>
      </rPr>
      <t xml:space="preserve"> incluido el básico
</t>
    </r>
    <r>
      <rPr>
        <b/>
        <sz val="10"/>
        <color rgb="FFFF0000"/>
        <rFont val="Arial"/>
        <family val="2"/>
      </rPr>
      <t>SIN COBRO DE PRIMA</t>
    </r>
  </si>
  <si>
    <r>
      <t xml:space="preserve">Límite adicional al básico mayor a </t>
    </r>
    <r>
      <rPr>
        <b/>
        <sz val="10"/>
        <rFont val="Arial"/>
        <family val="2"/>
      </rPr>
      <t>$300.000.000 y hasta $400.000.000</t>
    </r>
  </si>
  <si>
    <r>
      <t xml:space="preserve">Límite adicional al básico mayor a </t>
    </r>
    <r>
      <rPr>
        <b/>
        <sz val="10"/>
        <rFont val="Arial"/>
        <family val="2"/>
      </rPr>
      <t>$400.000.000 y hasta $500.000.000</t>
    </r>
  </si>
  <si>
    <r>
      <t xml:space="preserve">Límite adicional al básico mayor a </t>
    </r>
    <r>
      <rPr>
        <b/>
        <sz val="10"/>
        <rFont val="Arial"/>
        <family val="2"/>
      </rPr>
      <t>$500.000.000 y hasta $600.000.000</t>
    </r>
  </si>
  <si>
    <r>
      <t xml:space="preserve">GASTOS MÉDICOS (sin aplicación de deducibles).
</t>
    </r>
    <r>
      <rPr>
        <b/>
        <sz val="10"/>
        <rFont val="Arial"/>
        <family val="2"/>
      </rPr>
      <t xml:space="preserve">
Sublímite</t>
    </r>
    <r>
      <rPr>
        <b/>
        <sz val="10"/>
        <color rgb="FFFF0000"/>
        <rFont val="Arial"/>
        <family val="2"/>
      </rPr>
      <t xml:space="preserve"> $41.000.000 </t>
    </r>
    <r>
      <rPr>
        <b/>
        <sz val="10"/>
        <rFont val="Arial"/>
        <family val="2"/>
      </rPr>
      <t xml:space="preserve">evento / </t>
    </r>
    <r>
      <rPr>
        <b/>
        <sz val="10"/>
        <color rgb="FFFF0000"/>
        <rFont val="Arial"/>
        <family val="2"/>
      </rPr>
      <t xml:space="preserve">$255.000.000 </t>
    </r>
    <r>
      <rPr>
        <b/>
        <sz val="10"/>
        <color rgb="FF7030A0"/>
        <rFont val="Arial"/>
        <family val="2"/>
      </rPr>
      <t>(vigencia 1.4.2.) ANEXO 1</t>
    </r>
    <r>
      <rPr>
        <b/>
        <sz val="10"/>
        <color rgb="FF0070C0"/>
        <rFont val="Arial"/>
        <family val="2"/>
      </rPr>
      <t xml:space="preserve">.
</t>
    </r>
    <r>
      <rPr>
        <b/>
        <sz val="10"/>
        <rFont val="Arial"/>
        <family val="2"/>
      </rPr>
      <t xml:space="preserve">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</si>
  <si>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adicional</t>
    </r>
    <r>
      <rPr>
        <b/>
        <sz val="10"/>
        <rFont val="Arial"/>
        <family val="2"/>
      </rPr>
      <t xml:space="preserve"> del sublímite evento.
</t>
    </r>
    <r>
      <rPr>
        <b/>
        <sz val="10"/>
        <color rgb="FFFF0000"/>
        <rFont val="Arial"/>
        <family val="2"/>
      </rPr>
      <t xml:space="preserve">Hasta un monto total de $50.000.000 </t>
    </r>
    <r>
      <rPr>
        <b/>
        <sz val="10"/>
        <rFont val="Arial"/>
        <family val="2"/>
      </rPr>
      <t>incluido el básico</t>
    </r>
  </si>
  <si>
    <r>
      <t xml:space="preserve">Límite adicional al básico mayor a </t>
    </r>
    <r>
      <rPr>
        <b/>
        <sz val="10"/>
        <rFont val="Arial"/>
        <family val="2"/>
      </rPr>
      <t>$3.000.000 y hasta $5.000.000</t>
    </r>
  </si>
  <si>
    <r>
      <t xml:space="preserve">Límite adicional al básico mayor a </t>
    </r>
    <r>
      <rPr>
        <b/>
        <sz val="10"/>
        <rFont val="Arial"/>
        <family val="2"/>
      </rPr>
      <t>$5.000.000 y hasta $7.000.000</t>
    </r>
  </si>
  <si>
    <r>
      <t xml:space="preserve">Límite adicional al básico mayor a </t>
    </r>
    <r>
      <rPr>
        <b/>
        <sz val="10"/>
        <rFont val="Arial"/>
        <family val="2"/>
      </rPr>
      <t>$7.000.000 y hasta $9.000.000</t>
    </r>
  </si>
  <si>
    <r>
      <t xml:space="preserve">Se califica el aumento </t>
    </r>
    <r>
      <rPr>
        <b/>
        <u/>
        <sz val="10"/>
        <rFont val="Arial"/>
        <family val="2"/>
      </rPr>
      <t>adicional</t>
    </r>
    <r>
      <rPr>
        <b/>
        <sz val="10"/>
        <rFont val="Arial"/>
        <family val="2"/>
      </rPr>
      <t xml:space="preserve"> del sublímite</t>
    </r>
    <r>
      <rPr>
        <b/>
        <sz val="10"/>
        <color rgb="FF7030A0"/>
        <rFont val="Arial"/>
        <family val="2"/>
      </rPr>
      <t xml:space="preserve"> (vigencia 1.4.2.) ANEXO 1.</t>
    </r>
    <r>
      <rPr>
        <b/>
        <sz val="10"/>
        <rFont val="Arial"/>
        <family val="2"/>
      </rPr>
      <t xml:space="preserve">
</t>
    </r>
    <r>
      <rPr>
        <b/>
        <sz val="10"/>
        <color rgb="FFFF0000"/>
        <rFont val="Arial"/>
        <family val="2"/>
      </rPr>
      <t xml:space="preserve">Hasta un monto total de $400.000.000 </t>
    </r>
    <r>
      <rPr>
        <b/>
        <sz val="10"/>
        <rFont val="Arial"/>
        <family val="2"/>
      </rPr>
      <t>incluido el básico</t>
    </r>
  </si>
  <si>
    <r>
      <t xml:space="preserve">Límite adicional al básico mayor a </t>
    </r>
    <r>
      <rPr>
        <b/>
        <sz val="10"/>
        <rFont val="Arial"/>
        <family val="2"/>
      </rPr>
      <t>$100.000.000 y hasta $145.000.000</t>
    </r>
  </si>
  <si>
    <r>
      <t xml:space="preserve">RESPONSABILIDAD CIVIL PATRONAL
</t>
    </r>
    <r>
      <rPr>
        <b/>
        <sz val="10"/>
        <rFont val="Arial"/>
        <family val="2"/>
      </rPr>
      <t xml:space="preserve">
Sublímite</t>
    </r>
    <r>
      <rPr>
        <b/>
        <sz val="10"/>
        <color rgb="FFFF0000"/>
        <rFont val="Arial"/>
        <family val="2"/>
      </rPr>
      <t xml:space="preserve"> $100.000.000 </t>
    </r>
    <r>
      <rPr>
        <b/>
        <sz val="10"/>
        <rFont val="Arial"/>
        <family val="2"/>
      </rPr>
      <t xml:space="preserve">evento / </t>
    </r>
    <r>
      <rPr>
        <b/>
        <sz val="10"/>
        <color rgb="FFFF0000"/>
        <rFont val="Arial"/>
        <family val="2"/>
      </rPr>
      <t xml:space="preserve">$300.000.000 </t>
    </r>
    <r>
      <rPr>
        <b/>
        <sz val="10"/>
        <color rgb="FF7030A0"/>
        <rFont val="Arial"/>
        <family val="2"/>
      </rPr>
      <t>(vigencia 1.4.2.) ANEXO 1</t>
    </r>
    <r>
      <rPr>
        <b/>
        <sz val="10"/>
        <color rgb="FF0070C0"/>
        <rFont val="Arial"/>
        <family val="2"/>
      </rPr>
      <t xml:space="preserve">.
</t>
    </r>
    <r>
      <rPr>
        <b/>
        <sz val="10"/>
        <rFont val="Arial"/>
        <family val="2"/>
      </rPr>
      <t xml:space="preserve">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</si>
  <si>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adicional</t>
    </r>
    <r>
      <rPr>
        <b/>
        <sz val="10"/>
        <rFont val="Arial"/>
        <family val="2"/>
      </rPr>
      <t xml:space="preserve"> del sublímite evento.
</t>
    </r>
    <r>
      <rPr>
        <b/>
        <sz val="10"/>
        <color rgb="FFFF0000"/>
        <rFont val="Arial"/>
        <family val="2"/>
      </rPr>
      <t xml:space="preserve">Hasta un monto total de $200.000.000 </t>
    </r>
    <r>
      <rPr>
        <b/>
        <sz val="10"/>
        <rFont val="Arial"/>
        <family val="2"/>
      </rPr>
      <t>incluido el básico</t>
    </r>
  </si>
  <si>
    <r>
      <t xml:space="preserve">Límite adicional al básico mayor a </t>
    </r>
    <r>
      <rPr>
        <b/>
        <sz val="10"/>
        <rFont val="Arial"/>
        <family val="2"/>
      </rPr>
      <t>$10.000.000 y hasta $30.000.000</t>
    </r>
  </si>
  <si>
    <r>
      <t xml:space="preserve">Límite adicional al básico mayor a </t>
    </r>
    <r>
      <rPr>
        <b/>
        <sz val="10"/>
        <rFont val="Arial"/>
        <family val="2"/>
      </rPr>
      <t>$30.000.000 y hasta $50.000.000</t>
    </r>
  </si>
  <si>
    <r>
      <t xml:space="preserve">Se califica el aumento </t>
    </r>
    <r>
      <rPr>
        <b/>
        <u/>
        <sz val="10"/>
        <rFont val="Arial"/>
        <family val="2"/>
      </rPr>
      <t>adicional</t>
    </r>
    <r>
      <rPr>
        <b/>
        <sz val="10"/>
        <rFont val="Arial"/>
        <family val="2"/>
      </rPr>
      <t xml:space="preserve"> del sublímite</t>
    </r>
    <r>
      <rPr>
        <b/>
        <sz val="10"/>
        <color rgb="FF7030A0"/>
        <rFont val="Arial"/>
        <family val="2"/>
      </rPr>
      <t xml:space="preserve"> (vigencia 1.4.2.) ANEXO 1.</t>
    </r>
    <r>
      <rPr>
        <b/>
        <sz val="10"/>
        <rFont val="Arial"/>
        <family val="2"/>
      </rPr>
      <t xml:space="preserve">
</t>
    </r>
    <r>
      <rPr>
        <b/>
        <sz val="10"/>
        <color rgb="FFFF0000"/>
        <rFont val="Arial"/>
        <family val="2"/>
      </rPr>
      <t xml:space="preserve">Hasta un monto total de $500.000.000 </t>
    </r>
    <r>
      <rPr>
        <b/>
        <sz val="10"/>
        <rFont val="Arial"/>
        <family val="2"/>
      </rPr>
      <t>incluido el básico</t>
    </r>
  </si>
  <si>
    <r>
      <t xml:space="preserve">Límite adicional al básico mayor a </t>
    </r>
    <r>
      <rPr>
        <b/>
        <sz val="10"/>
        <rFont val="Arial"/>
        <family val="2"/>
      </rPr>
      <t>$100.000.000 y hasta $200.000.000</t>
    </r>
  </si>
  <si>
    <t>Amparar los perjuicios patrimoniales y extrapatrimoniales que cause el INSTITUTO NACIONAL DE SALUD como consecuencia de la Responsabilidad Civil Extracontractual originada dentro o fuera de sus instalaciones, en el desarrollo de sus actividades o en lo relacionado con ella, lo mismo que los actos de sus empleados y funcionarios o el personal para el apoyo a la gestión administrativa dentro y fuera del territorio nacional o por bienes que se encuentren  bajo tenencia, control y/o responsabilidad . 
Nota: Se entenderán como terceros todos empleados y funcionarios los permanentes, o temporales, o estudiantes en práctica o pasantias, o contratistas, o subcontratistas, o de personas voluntarias que presten servicios al asegurado, incluyendo miembros de las Directivas y cada una de las personas que circulen, ingresen, accedan o se encuentren en los predios de asegurado o por los cuales es responsable en su aseguramiento, independientemente que el asegurado le esté prestando un servicio objeto de su razón social.</t>
  </si>
  <si>
    <t>Amparar las pérdidas y los daños materiales causados como consecuencia de los eventos que constituyen los amparos mencionados, por el transporte de dineros en efectivo, títulos valores, cheques, y cualquier otro documento de propiedad del asegurado que pueda ser convertido fácilmente en dinero en efectivo, incluyendo las movilizaciones de dinero en efectivo realizadas por los los funcionarios en comisión y delegados del manejo de las cajas menoresy demás títulos valores, por los cuales la INSTITUTO NACIONAL DE SALUD sea o deba ser legalmente responsable.</t>
  </si>
  <si>
    <r>
      <t xml:space="preserve">COMPROMISO PARA EL PAGO DE LAS INDEMNIZACIONES
</t>
    </r>
    <r>
      <rPr>
        <b/>
        <sz val="10"/>
        <rFont val="Arial"/>
        <family val="2"/>
      </rPr>
      <t xml:space="preserve">Plazo de </t>
    </r>
    <r>
      <rPr>
        <b/>
        <sz val="10"/>
        <color rgb="FFFF0000"/>
        <rFont val="Arial"/>
        <family val="2"/>
      </rPr>
      <t>quince (15) días</t>
    </r>
    <r>
      <rPr>
        <b/>
        <sz val="10"/>
        <rFont val="Arial"/>
        <family val="2"/>
      </rPr>
      <t xml:space="preserve"> hábiles.</t>
    </r>
  </si>
  <si>
    <t>PÓLIZA DE TRANSPORTE DE MERCANCÍAS</t>
  </si>
  <si>
    <t>Amparar las pérdidas y los daños materiales causados como consecuencia de los eventos que constituyen los amparos mencionados, en el transporte de cualquier tipo de mercancías nuevas y usadas incluida maquinaría, por cualquier medio de transporte, de los bienes de su propiedad, bajo tenencia, responsabilidad y/o control; propios del giro normal de las actividades del INSTITUTO NACIONAL DE SALUD.</t>
  </si>
  <si>
    <r>
      <t xml:space="preserve">COMPROMISO PARA EL PAGO DE LAS INDEMNIZACIONES
</t>
    </r>
    <r>
      <rPr>
        <b/>
        <sz val="10"/>
        <rFont val="Arial"/>
        <family val="2"/>
      </rPr>
      <t xml:space="preserve">Plazo de </t>
    </r>
    <r>
      <rPr>
        <b/>
        <sz val="10"/>
        <color rgb="FFFF0000"/>
        <rFont val="Arial"/>
        <family val="2"/>
      </rPr>
      <t xml:space="preserve">quince (15) días </t>
    </r>
    <r>
      <rPr>
        <b/>
        <sz val="10"/>
        <rFont val="Arial"/>
        <family val="2"/>
      </rPr>
      <t>hábiles.</t>
    </r>
  </si>
  <si>
    <t>PÓLIZA DE SEGURO DE RESPONSABILIDAD CIVIL EXTRACONTRACTUAL (LABORATORIOS)</t>
  </si>
  <si>
    <t>INCREMENTO DEL LÍMITE BÁSICO PARA LA COBERTURA DE RESPONSABILIDAD CIVIL LABORATORIOS 500 SMMLV
Evento / Vigencia (numeral 6.4)
Solo se acepta propuesta en los límites a continuación señalados, ofrecimientos de otros valores diferentes serán evaluados con cero (0) puntos).</t>
  </si>
  <si>
    <t>GASTOS MÉDICOS 
(Sin aplicación de deducibles).
Sublímite $10.000.000 evento / $50.000.000 Vigencia (numeral 11.4)</t>
  </si>
  <si>
    <t>Se califica el aumento adicional del sublímite evento.
Hasta un monto total de $20.000.000</t>
  </si>
  <si>
    <t>Se califica el aumento adicional del sublímite agregado anual.
Hasta un monto total de $80.000.000</t>
  </si>
  <si>
    <t>Se califica el menor número de días hábiles una vez demostrada ocurrencia y cuantía.</t>
  </si>
  <si>
    <r>
      <t>Se califica el aumento adicional del límite asegurado.
Hasta un monto total de</t>
    </r>
    <r>
      <rPr>
        <b/>
        <sz val="10"/>
        <color rgb="FFFF0000"/>
        <rFont val="Arial"/>
        <family val="2"/>
      </rPr>
      <t xml:space="preserve"> 600 SMMLV</t>
    </r>
    <r>
      <rPr>
        <b/>
        <sz val="10"/>
        <rFont val="Arial"/>
        <family val="2"/>
      </rPr>
      <t xml:space="preserve"> incluido el básico
</t>
    </r>
    <r>
      <rPr>
        <b/>
        <sz val="10"/>
        <color rgb="FFFF0000"/>
        <rFont val="Arial"/>
        <family val="2"/>
      </rPr>
      <t>SIN COBRO DE PRIMA</t>
    </r>
  </si>
  <si>
    <t>PÓLIZA DE SEGURO DE TODO RIESGO EQUIPO Y MAQUINARÍA</t>
  </si>
  <si>
    <t>Amparar las pérdidas o daños materiales que afecten a los Equipos y Maquinarías de propiedad del INSTITUTO NACIONAL DE SALUD o aquellos que se encuentren bajo su control, tenencia, responsabilidad o custodia, ubicados en el territorio nacional contra los daños o pérdidas materiales a consecuencia de cualquier riesgo, tanto por eventos internos o externos, incluyendo las pérdidas consecuenciales por todo concepto dentro o fuera de las instalaciones del asegurado y/o en predios de terceros y los utilizados en desarrollo del objeto social del INSTITUTO NACIONAL DE SALUD.</t>
  </si>
  <si>
    <t>Límite adicional al básico mayor al 5% y hasta el 10%.</t>
  </si>
  <si>
    <t>Límite adicional al básico mayor al 10% y hasta el 15%.</t>
  </si>
  <si>
    <t>Límite adicional al básico mayor al 15% y hasta el 20%.</t>
  </si>
  <si>
    <r>
      <rPr>
        <b/>
        <sz val="10"/>
        <color rgb="FF0070C0"/>
        <rFont val="Arial"/>
        <family val="2"/>
      </rPr>
      <t>GASTOS ADICIONALES.</t>
    </r>
    <r>
      <rPr>
        <b/>
        <sz val="10"/>
        <rFont val="Arial"/>
        <family val="2"/>
      </rPr>
      <t xml:space="preserve">
Sublímite  por la suma de </t>
    </r>
    <r>
      <rPr>
        <b/>
        <sz val="10"/>
        <color rgb="FFFF0000"/>
        <rFont val="Arial"/>
        <family val="2"/>
      </rPr>
      <t>$110.000.000</t>
    </r>
    <r>
      <rPr>
        <b/>
        <sz val="10"/>
        <rFont val="Arial"/>
        <family val="2"/>
      </rPr>
      <t>,  incluido en el valor asegurado,sin aplicación de deducible y combinado para los siguientes gastos y coberturas.</t>
    </r>
  </si>
  <si>
    <r>
      <t xml:space="preserve">Se califica el aumento adicional del sublímite
Hasta un monto total de </t>
    </r>
    <r>
      <rPr>
        <b/>
        <sz val="10"/>
        <color rgb="FFFF0000"/>
        <rFont val="Arial"/>
        <family val="2"/>
      </rPr>
      <t xml:space="preserve">$150.000.000 </t>
    </r>
    <r>
      <rPr>
        <b/>
        <sz val="10"/>
        <rFont val="Arial"/>
        <family val="2"/>
      </rPr>
      <t>incluido el básico</t>
    </r>
  </si>
  <si>
    <r>
      <t xml:space="preserve">RENUNCIA A LA APLICACIÓN DE SEGURO INSUFICIENTE Y/O INFRASEGURO
</t>
    </r>
    <r>
      <rPr>
        <b/>
        <sz val="10"/>
        <rFont val="Arial"/>
        <family val="2"/>
      </rPr>
      <t xml:space="preserve">
Siempre y cuando la diferencia entre el valor asegurado y el valor asegurable no sea superior al 10%. </t>
    </r>
  </si>
  <si>
    <r>
      <t xml:space="preserve">Se califica en Condiciones Adicionales el aumento </t>
    </r>
    <r>
      <rPr>
        <b/>
        <u/>
        <sz val="10"/>
        <rFont val="Arial"/>
        <family val="2"/>
      </rPr>
      <t>adicional</t>
    </r>
    <r>
      <rPr>
        <b/>
        <sz val="10"/>
        <rFont val="Arial"/>
        <family val="2"/>
      </rPr>
      <t xml:space="preserve"> del porcentaje ofrecido.
</t>
    </r>
    <r>
      <rPr>
        <b/>
        <sz val="10"/>
        <color rgb="FFFF0000"/>
        <rFont val="Arial"/>
        <family val="2"/>
      </rPr>
      <t>Hasta un máximo del 20%</t>
    </r>
  </si>
  <si>
    <r>
      <t xml:space="preserve">CLÁUSULA DE NO TASACIÓN EN CASO DE SINIESTRO
</t>
    </r>
    <r>
      <rPr>
        <b/>
        <sz val="10"/>
        <color rgb="FFFF0000"/>
        <rFont val="Arial"/>
        <family val="2"/>
      </rPr>
      <t>30%</t>
    </r>
    <r>
      <rPr>
        <b/>
        <sz val="10"/>
        <color theme="1"/>
        <rFont val="Arial"/>
        <family val="2"/>
      </rPr>
      <t xml:space="preserve"> del valor asegurado   </t>
    </r>
    <r>
      <rPr>
        <b/>
        <sz val="10"/>
        <rFont val="Arial"/>
        <family val="2"/>
      </rPr>
      <t xml:space="preserve">
NOTA 1: Solo se acepta propuesta en los límites señados en los siguientes rangos.  </t>
    </r>
  </si>
  <si>
    <r>
      <t xml:space="preserve">Se califica el aumento </t>
    </r>
    <r>
      <rPr>
        <b/>
        <u/>
        <sz val="10"/>
        <rFont val="Arial"/>
        <family val="2"/>
      </rPr>
      <t>adicional</t>
    </r>
    <r>
      <rPr>
        <b/>
        <sz val="10"/>
        <rFont val="Arial"/>
        <family val="2"/>
      </rPr>
      <t xml:space="preserve"> del sublímite
</t>
    </r>
    <r>
      <rPr>
        <b/>
        <sz val="10"/>
        <color rgb="FFFF0000"/>
        <rFont val="Arial"/>
        <family val="2"/>
      </rPr>
      <t xml:space="preserve">Hasta un porcentaje del  50% .
</t>
    </r>
    <r>
      <rPr>
        <b/>
        <sz val="10"/>
        <rFont val="Arial"/>
        <family val="2"/>
      </rPr>
      <t>Incluido el básico</t>
    </r>
  </si>
  <si>
    <t>Amparar los perjuicios patrimoniales causados a terceros y/o al INSTITUTO NACIONAL DE SALUD provenientes de la responsabilidad civil de los servidores públicos  y/o funcionarios con regímenes de responsabilidad similares a los de los servidores públicos, en el desempeño de las funciones de los cargos asegurados, por toda acción u omisión, correcta o incorrecta, culposa, real o presunta, así como los perjuicios que les sean imputable y los ocasionados por juicios de responsabilidad fiscal.
Amparar los gastos de defensa (tales como, pero sin limitarse a: honorarios profesionales de abogados defensores, gastos y costas procesales y cauciones judiciales) según los límites por etapas procesales establecidos en este documento, en todo tipo de procesos, incluidos, pero sin limitarse a: procesos fiscales, procesos disciplinarios, procesos penales siempre que se trate de delitos no dolosos, procesos civiles, procesos administrativos (incluidos los de reparación directa); indagaciones, investigaciones preliminares, procesos internos y cualquier otro en los que se discuta la responsabilidad correspondiente a los cargos asegurados y en general los incurridos para defenderse en cualquier tipo de investigación o proceso adelantados por organismos oficial de vigilancia y control o entes de investigación según los límites por: tipos de procesos y etapas procesales establecidos en este documento.</t>
  </si>
  <si>
    <t>Ofrecimiento adicional superior a 500.000.000 y hasta $1.000.000.000</t>
  </si>
  <si>
    <t>GASTOS DE DEFENSA PARA IMPUTACIONES POR INJURIAS Y CALUMNIAS.
Incluidos en el límíte establecido para los Gastos de Defensa para los cargos asegurados.
Se amparan los gastos de defensa por honorarios profesionales en que incurran los cargos asegurados para ejercer su defensa. Este sublímite hace parte de los Gastos de Defensa.}
Sublímite de $5.000.000, por cargo asegurado y por cada proceso para cada una de los cargos asegurados /  $20.000.000. agregado anual por persona.</t>
  </si>
  <si>
    <t>NOTIFICACIÓN DE HECHOS O CIRCUNSTANCIAS
Si durante la vigencia de la póliza o del periodo extendido de reclamaciones, un asegurado o la entidad tomadora tuvieren conocimiento de cualquier hecho o circunstancia que razonablemente pudiera dar lugar en el futuro, a un siniestro o a generar una reclamación, los asegurados y/o la entidad tomadora, según fuere el caso, darán aviso a la compañía de seguros antes de la terminación de la vigencia de la póliza
En caso que con posterioridad a la terminación de la vigencia de la póliza efectivamente se formalice una reclamación derivada de los hechos o circunstancias que fueron notificados a la compañía de seguros en la forma establecida en esta cláusula, dicha reclamación se considerará presentada por primera vez en el mismo momento en que los hechos y circunstancias que la originaron fueron debidamente notificados o avisados a la aseguradora, razón por la cual la cobertura procederá bajo la póliza que se encontraba vigente en ese momento.</t>
  </si>
  <si>
    <r>
      <t xml:space="preserve">Límite de </t>
    </r>
    <r>
      <rPr>
        <b/>
        <sz val="10"/>
        <color rgb="FFFF0000"/>
        <rFont val="Arial"/>
        <family val="2"/>
      </rPr>
      <t xml:space="preserve">$4.000.000.000 </t>
    </r>
    <r>
      <rPr>
        <b/>
        <sz val="10"/>
        <rFont val="Arial"/>
        <family val="2"/>
      </rPr>
      <t>evento /agregado anual.
Incluido los Gastos de Defensa. 
NOTA:</t>
    </r>
    <r>
      <rPr>
        <sz val="10"/>
        <rFont val="Arial"/>
        <family val="2"/>
      </rPr>
      <t xml:space="preserve"> Solo se acepta propuesta en los límites señados en los siguientes rangos.  Ofrecimientos de otros valores diferentes serán evaluados con cero (0) puntos), excepto que sea superior al último rango.</t>
    </r>
  </si>
  <si>
    <r>
      <t>Límite de</t>
    </r>
    <r>
      <rPr>
        <b/>
        <sz val="10"/>
        <color rgb="FFFF0000"/>
        <rFont val="Arial"/>
        <family val="2"/>
      </rPr>
      <t xml:space="preserve"> $2.000.000.000 </t>
    </r>
    <r>
      <rPr>
        <b/>
        <sz val="10"/>
        <rFont val="Arial"/>
        <family val="2"/>
      </rPr>
      <t>evento / agregado anual.
Incluidos en el límite de Perjuicios o Detrimento Patrimonial sin cobro de prima.</t>
    </r>
  </si>
  <si>
    <t xml:space="preserve">PÓLIZA DE AUTOMÓVILES </t>
  </si>
  <si>
    <t>Amparar a la Entidad por los perjuicios que cause patrimonial (daños materiales incluyendo daño emergente y lucro cesante) y extrapatrimonialmnte (incluidos el daño moral, daño fisiológico y daño a la vida en relación), al igual que los daños a bienes o lesiones o muerte a terceros. De igual forma se amparan los daños y/o pérdidas que afecten a los vehículos de su propiedad, bajo tenencia, control o por los que sea legalmente responsable o incluidos aquellos recibidos por parte de otras entidades para el desarrollo misional de la Entidad.</t>
  </si>
  <si>
    <t>NINGUNA DE LAS COBERTURAS DE LA PÓLIZA DEBE CONTEMPLAR EXCLUSIONES
Mediante la presente condición queda expresamente acordado y aceptado que ninguna de las coberturas debe contemplar exclusiones por: 
1-  Por sobrecupo de pasajeros.
2-  Cuando el vehículo se emplee para uso distinto al destinado (y que aparece debidamente especificado en la tarjeta de propiedad).
3-  Hurto de  llantas, rines y carpas, instalados en los vehículos, inclusive la llanta y rin de repuesto.</t>
  </si>
  <si>
    <t>Se califica el ofrecimiento de la condición técnica</t>
  </si>
  <si>
    <t>Se califica  el otorgamiento de este servicio.</t>
  </si>
  <si>
    <t xml:space="preserve">HURTO DE ELEMENTOS EN LOS VEHÍCULOS DEL ASEGURADO.
Sublímite de $3.000.000 evento /$15.000.000 agregado anual.
Queda entendido, convenido y aceptado que la presente póliza indemnizará las perdidas sobre elementos dentro de los vehículos asegurados (sean de propiedad del asegurado, de sus funcionarios o de terceros), con ocasión de su hurto o cualquier clase de délito que se configure con la pérdida de esos elementos. </t>
  </si>
  <si>
    <t xml:space="preserve">CLÁUSULA DE EXTENSIÓN DE COBERTURAS
Mediante la presente condición queda expresamente acordado y aceptado que la cobertura de la póliza se extenderá a amparar los siguientes riesgos:
1- Hurto de partes ocurridos después de un accidente o de un acto mal intencionado de terceros.
2- Responsabilidad civil derivada del hurto agravado de la confianza; abuso de confianza.
3- Pérdidas Totales o Parciales al igual que el Hurto Parcial o Total derivado del abuso de confianza. </t>
  </si>
  <si>
    <r>
      <rPr>
        <b/>
        <sz val="10"/>
        <color rgb="FF0070C0"/>
        <rFont val="Arial"/>
        <family val="2"/>
      </rPr>
      <t>INCREMENTO DEL LÍMITE BÁSICO PARA LA COBERTURA DE RESPONSABILIDAD CIVIL EXTRACONTRACTUAL</t>
    </r>
    <r>
      <rPr>
        <b/>
        <sz val="10"/>
        <rFont val="Arial"/>
        <family val="2"/>
      </rPr>
      <t xml:space="preserve">
EVENTO /AGREGADO ANUAL. 
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</si>
  <si>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adicional</t>
    </r>
    <r>
      <rPr>
        <b/>
        <sz val="10"/>
        <rFont val="Arial"/>
        <family val="2"/>
      </rPr>
      <t xml:space="preserve"> del límite asegurado.
</t>
    </r>
    <r>
      <rPr>
        <b/>
        <sz val="10"/>
        <color rgb="FFFF0000"/>
        <rFont val="Arial"/>
        <family val="2"/>
      </rPr>
      <t>SIN COBRO DE PRIMA</t>
    </r>
  </si>
  <si>
    <r>
      <t>Al proponente que ofrezca únicamente el límite básico exigido de $1.000.000.000 / $1.000.000.000 / $2.000.000.000, ó Límite único combinado de $3.000.0000.000,</t>
    </r>
    <r>
      <rPr>
        <b/>
        <sz val="10"/>
        <rFont val="Arial"/>
        <family val="2"/>
      </rPr>
      <t xml:space="preserve"> se evaluara con CERO (0) puntos.
Solo se acepta propuesta en los límites a continuación señalados, ofrecimientos de otros valores diferentes serán evaluados con cero (0) puntos).</t>
    </r>
  </si>
  <si>
    <r>
      <t xml:space="preserve">Al proponente que ofrezca límite de: 
</t>
    </r>
    <r>
      <rPr>
        <b/>
        <sz val="10"/>
        <rFont val="Arial"/>
        <family val="2"/>
      </rPr>
      <t>$1.800.000.000 / $1.800.000.000 / $3.600.000.000.
O límite único combinado de $5.400.000.000.</t>
    </r>
  </si>
  <si>
    <r>
      <t xml:space="preserve">Al proponente que ofrezca límite de:
</t>
    </r>
    <r>
      <rPr>
        <b/>
        <sz val="10"/>
        <rFont val="Arial"/>
        <family val="2"/>
      </rPr>
      <t>$2.000.000.000 / $2.000.000.000 / $4.000.000.000.
O límite único combinado de $6.000.000.000.</t>
    </r>
  </si>
  <si>
    <r>
      <t xml:space="preserve">GASTOS DE  TRANSPORTE POR PÉRDIDAS TOTALES (Daños y/o Hurto) 
</t>
    </r>
    <r>
      <rPr>
        <b/>
        <sz val="10"/>
        <color rgb="FFFF0000"/>
        <rFont val="Arial"/>
        <family val="2"/>
      </rPr>
      <t>(esta condición no aplica para motos y vehiculos pesados.)</t>
    </r>
    <r>
      <rPr>
        <b/>
        <sz val="10"/>
        <color rgb="FF0070C0"/>
        <rFont val="Arial"/>
        <family val="2"/>
      </rPr>
      <t xml:space="preserve">
</t>
    </r>
    <r>
      <rPr>
        <b/>
        <sz val="10"/>
        <color rgb="FF002060"/>
        <rFont val="Arial"/>
        <family val="2"/>
      </rPr>
      <t xml:space="preserve">Limite de </t>
    </r>
    <r>
      <rPr>
        <b/>
        <sz val="10"/>
        <color rgb="FFFF0000"/>
        <rFont val="Arial"/>
        <family val="2"/>
      </rPr>
      <t xml:space="preserve">$40.000 </t>
    </r>
    <r>
      <rPr>
        <b/>
        <sz val="10"/>
        <color rgb="FF002060"/>
        <rFont val="Arial"/>
        <family val="2"/>
      </rPr>
      <t>diarios y hasta (30) días</t>
    </r>
  </si>
  <si>
    <r>
      <t xml:space="preserve">Se califica  el aumento </t>
    </r>
    <r>
      <rPr>
        <b/>
        <u/>
        <sz val="10"/>
        <rFont val="Arial"/>
        <family val="2"/>
      </rPr>
      <t xml:space="preserve">adicional </t>
    </r>
    <r>
      <rPr>
        <b/>
        <sz val="10"/>
        <rFont val="Arial"/>
        <family val="2"/>
      </rPr>
      <t xml:space="preserve">del (incluido el básico)
</t>
    </r>
    <r>
      <rPr>
        <b/>
        <u/>
        <sz val="10"/>
        <color rgb="FFFF0000"/>
        <rFont val="Arial"/>
        <family val="2"/>
      </rPr>
      <t>monto</t>
    </r>
    <r>
      <rPr>
        <b/>
        <sz val="10"/>
        <color rgb="FFFF0000"/>
        <rFont val="Arial"/>
        <family val="2"/>
      </rPr>
      <t xml:space="preserve"> de los gastos de transporte.</t>
    </r>
  </si>
  <si>
    <r>
      <t xml:space="preserve">ANTICIPO DE INDEMNIZACIÓN DEL 80%.
</t>
    </r>
    <r>
      <rPr>
        <b/>
        <sz val="10"/>
        <rFont val="Arial"/>
        <family val="2"/>
      </rPr>
      <t xml:space="preserve">NOTA 1: </t>
    </r>
    <r>
      <rPr>
        <sz val="10"/>
        <rFont val="Arial"/>
        <family val="2"/>
      </rPr>
      <t xml:space="preserve">Si el aumento adicional del porcentaje de anticipo es condicionado a la demostración de la ocurrencia y cuantía, se califica con cero (0) puntos este factor.   </t>
    </r>
    <r>
      <rPr>
        <sz val="10"/>
        <color rgb="FF0070C0"/>
        <rFont val="Arial"/>
        <family val="2"/>
      </rPr>
      <t xml:space="preserve">   </t>
    </r>
    <r>
      <rPr>
        <b/>
        <sz val="10"/>
        <color rgb="FF0070C0"/>
        <rFont val="Arial"/>
        <family val="2"/>
      </rPr>
      <t xml:space="preserve">
</t>
    </r>
    <r>
      <rPr>
        <b/>
        <sz val="10"/>
        <rFont val="Arial"/>
        <family val="2"/>
      </rPr>
      <t xml:space="preserve">NOTA 2: </t>
    </r>
    <r>
      <rPr>
        <sz val="10"/>
        <rFont val="Arial"/>
        <family val="2"/>
      </rPr>
      <t xml:space="preserve">Solo se acepta propuesta en los límites señados en los siguientes rangos. </t>
    </r>
  </si>
  <si>
    <r>
      <t xml:space="preserve">AMPARO AUTOMÁTICO DE VEHÍCULOS NUEVOS Y USADOS
</t>
    </r>
    <r>
      <rPr>
        <b/>
        <sz val="10"/>
        <rFont val="Arial"/>
        <family val="2"/>
      </rPr>
      <t xml:space="preserve">
Sublímite de </t>
    </r>
    <r>
      <rPr>
        <b/>
        <sz val="10"/>
        <color rgb="FFFF0000"/>
        <rFont val="Arial"/>
        <family val="2"/>
      </rPr>
      <t xml:space="preserve">$150.000.000 </t>
    </r>
    <r>
      <rPr>
        <b/>
        <sz val="10"/>
        <rFont val="Arial"/>
        <family val="2"/>
      </rPr>
      <t>por vehículo y término de</t>
    </r>
    <r>
      <rPr>
        <b/>
        <sz val="10"/>
        <color rgb="FFFF0000"/>
        <rFont val="Arial"/>
        <family val="2"/>
      </rPr>
      <t xml:space="preserve"> 90 días </t>
    </r>
    <r>
      <rPr>
        <b/>
        <sz val="10"/>
        <rFont val="Arial"/>
        <family val="2"/>
      </rPr>
      <t>de aviso.</t>
    </r>
  </si>
  <si>
    <r>
      <t xml:space="preserve">Se califica  el aumento </t>
    </r>
    <r>
      <rPr>
        <b/>
        <u/>
        <sz val="10"/>
        <rFont val="Arial"/>
        <family val="2"/>
      </rPr>
      <t>adicional</t>
    </r>
    <r>
      <rPr>
        <b/>
        <sz val="10"/>
        <rFont val="Arial"/>
        <family val="2"/>
      </rPr>
      <t xml:space="preserve"> del 
</t>
    </r>
    <r>
      <rPr>
        <b/>
        <u/>
        <sz val="10"/>
        <color rgb="FFFF0000"/>
        <rFont val="Arial"/>
        <family val="2"/>
      </rPr>
      <t>monto</t>
    </r>
    <r>
      <rPr>
        <b/>
        <sz val="10"/>
        <color rgb="FFFF0000"/>
        <rFont val="Arial"/>
        <family val="2"/>
      </rPr>
      <t xml:space="preserve"> del sublímite para este amparo.</t>
    </r>
  </si>
  <si>
    <r>
      <t xml:space="preserve">AMPARO AUTOMÁTICO DE EQUIPOS Y ACCESORIOS
</t>
    </r>
    <r>
      <rPr>
        <b/>
        <sz val="10"/>
        <rFont val="Arial"/>
        <family val="2"/>
      </rPr>
      <t xml:space="preserve">
Sublímite de</t>
    </r>
    <r>
      <rPr>
        <b/>
        <sz val="10"/>
        <color rgb="FFFF0000"/>
        <rFont val="Arial"/>
        <family val="2"/>
      </rPr>
      <t xml:space="preserve"> $20.000.000 </t>
    </r>
    <r>
      <rPr>
        <b/>
        <sz val="10"/>
        <rFont val="Arial"/>
        <family val="2"/>
      </rPr>
      <t xml:space="preserve">por vehículo y término de </t>
    </r>
    <r>
      <rPr>
        <b/>
        <sz val="10"/>
        <color rgb="FFFF0000"/>
        <rFont val="Arial"/>
        <family val="2"/>
      </rPr>
      <t>90 días</t>
    </r>
    <r>
      <rPr>
        <b/>
        <sz val="10"/>
        <rFont val="Arial"/>
        <family val="2"/>
      </rPr>
      <t xml:space="preserve"> de aviso.</t>
    </r>
  </si>
  <si>
    <r>
      <t xml:space="preserve">GASTOS DE GRÚA PARA VEHÍCULOS DE TERCEROS, AFECTADOS EN ACCIDENTES EN LOS CUALES SEA EVIDENTE LA RESPONSABILIDAD DEL ASEGURADO.
</t>
    </r>
    <r>
      <rPr>
        <b/>
        <sz val="10"/>
        <rFont val="Arial"/>
        <family val="2"/>
      </rPr>
      <t xml:space="preserve">
Se paga por rembolso el servicio prestado de grúa al tercero.</t>
    </r>
  </si>
  <si>
    <t>GRUPO DOS</t>
  </si>
  <si>
    <t>PÓLIZA DE SEMOVIENTES</t>
  </si>
  <si>
    <t>Amparar los semovientes (Equinos y Caninos) de propiedad del INSTITUTO NACIONAL DE SALUD, bajo su responsabilidad, cuidado, tenencia y/o control, y en general los recibidos a cualquier título y/o por los que tenga algún interés asegurable. 
NOTA: Se permite la presentación de oferta de esta cobertura, bajo póliza(s) o anexo(s) de cualquier ramo o ramos que tenga aprobado(s) el proponente, siempre y cuando cumpla con las condiciones exigidas en el presente Pliego de Condiciones.</t>
  </si>
  <si>
    <r>
      <t xml:space="preserve">COMPROMISO PARA EL PAGO DE LAS INDEMNIZACIONES
</t>
    </r>
    <r>
      <rPr>
        <b/>
        <sz val="10"/>
        <rFont val="Arial"/>
        <family val="2"/>
      </rPr>
      <t xml:space="preserve">Plazo de </t>
    </r>
    <r>
      <rPr>
        <b/>
        <sz val="10"/>
        <color rgb="FFFF0000"/>
        <rFont val="Arial"/>
        <family val="2"/>
      </rPr>
      <t>ocho (8) días</t>
    </r>
    <r>
      <rPr>
        <b/>
        <sz val="10"/>
        <rFont val="Arial"/>
        <family val="2"/>
      </rPr>
      <t xml:space="preserve"> hábiles.</t>
    </r>
  </si>
  <si>
    <t xml:space="preserve">PÓLIZA DE SEGURO DE TODO RIESGO DAÑOS MATERIALES COMBINADOS </t>
  </si>
  <si>
    <t>1-  TERREMOTO, TEMBLOR Y/O ERUPCIÓN VOLCÁNICA:Dos (2) puntos</t>
  </si>
  <si>
    <r>
      <t>PUNTAJE</t>
    </r>
    <r>
      <rPr>
        <b/>
        <u/>
        <sz val="11"/>
        <color rgb="FFFF0000"/>
        <rFont val="Arial Narrow"/>
        <family val="2"/>
      </rPr>
      <t xml:space="preserve"> SOBRE EL VALOR DE LA PERDIDA</t>
    </r>
  </si>
  <si>
    <t>8,00 Puntos</t>
  </si>
  <si>
    <t>Superior a 0,0% y hasta 0,20%</t>
  </si>
  <si>
    <t>Superior a 0,20% y hasta 0,40%</t>
  </si>
  <si>
    <t>5,00 Puntos</t>
  </si>
  <si>
    <t>Superior a 0,40% y hasta 0,60%</t>
  </si>
  <si>
    <t>4,00 Puntos</t>
  </si>
  <si>
    <t>Superior a 0,60% y hasta 0,80%</t>
  </si>
  <si>
    <t xml:space="preserve">Superior a 0,80% y hasta 0,99% </t>
  </si>
  <si>
    <t xml:space="preserve">Superior a 0,99% </t>
  </si>
  <si>
    <t>3,00 Puntos</t>
  </si>
  <si>
    <t>2- ACTOS MAL INTENCIONADOS DE TERCEROS ASONADA, MOTÍN, CONMOCIÓN CIVIL O POPULAR Y HUELGA (INCLUIDO TERRORISMO Y SABOTAJE): Cuatro (4) puntos</t>
  </si>
  <si>
    <r>
      <t xml:space="preserve">PUNTAJE </t>
    </r>
    <r>
      <rPr>
        <b/>
        <u/>
        <sz val="11"/>
        <color rgb="FFFF0000"/>
        <rFont val="Arial Narrow"/>
        <family val="2"/>
      </rPr>
      <t>SOBRE EL VALOR DE LA PERDIDA</t>
    </r>
  </si>
  <si>
    <t>Superior a 0,0% y hasta 2,0%</t>
  </si>
  <si>
    <t>Superior a 2,0% y hasta 4,0%</t>
  </si>
  <si>
    <t>Superior a 4,0% y hasta 6,0%</t>
  </si>
  <si>
    <r>
      <t xml:space="preserve">PUNTAJE </t>
    </r>
    <r>
      <rPr>
        <b/>
        <u/>
        <sz val="10"/>
        <color rgb="FFFF0000"/>
        <rFont val="Arial"/>
        <family val="2"/>
      </rPr>
      <t>SOBRE EL VALOR DE LA PERDIDA</t>
    </r>
  </si>
  <si>
    <t>CALIFICACIÓN TOTAL</t>
  </si>
  <si>
    <t>1-  SECCION I Gastos médicos y lesiones personales cinco (5) puntos</t>
  </si>
  <si>
    <t>Superior a 6,0% y hasta 8,0%</t>
  </si>
  <si>
    <t xml:space="preserve">Superior a 8,0% y hasta 10% </t>
  </si>
  <si>
    <t xml:space="preserve">Superior a 10% </t>
  </si>
  <si>
    <t>RANGO DEL DEDUCIBLES MÍNIMOS</t>
  </si>
  <si>
    <t>Superior a 0,0 SMMLV y hasta 0,50 SMMLV</t>
  </si>
  <si>
    <t>Superior a 0,50 SMMLV y hasta 1,00 SMMLV</t>
  </si>
  <si>
    <t>Superior a 1,00 SMMLV y hasta 1,50 SMMLV</t>
  </si>
  <si>
    <t>Superior a 1,50 SMMLV y hasta 2,00 SMMLV</t>
  </si>
  <si>
    <t>Superior a 2,00 SMMLV</t>
  </si>
  <si>
    <t>2-  SECCION II Responsabilidad Civil Profesional</t>
  </si>
  <si>
    <t xml:space="preserve">PÓLIZA DE SEGURO DE TODO RIESGO EQUIPO Y MAQUINARIA </t>
  </si>
  <si>
    <t>1-  TERREMOTO, TEMBLOR Y/O ERUPCIÓN VOLCÁNICA: cuatro (4) puntos</t>
  </si>
  <si>
    <t>RANGO DE DEDUCIBLES PORCENTUAL</t>
  </si>
  <si>
    <t>Superior a 0,00% y hasta 0,10%</t>
  </si>
  <si>
    <t>Superior a 0,10% y hasta 0,20%</t>
  </si>
  <si>
    <t>Superior a 0,20% y hasta 0,30%</t>
  </si>
  <si>
    <t>Superior a 0,30% y hasta 0,40%</t>
  </si>
  <si>
    <t>Superior a 0,40% y hasta 0,50%</t>
  </si>
  <si>
    <t xml:space="preserve">Superior a 0,50% </t>
  </si>
  <si>
    <t>2- HUELGA, MOTÍN, CONMOCIÓN CIVIL O POPULAR, ACTOS MAL INTENCIONADOS, TERRORISMO, SABOTAJE: cuatro (4) puntos</t>
  </si>
  <si>
    <t>3- DEMÁS EVENTOS: ocho (8) puntos</t>
  </si>
  <si>
    <t>Superior a 0,00% y hasta 0,50%</t>
  </si>
  <si>
    <t>Superior a 0,50% y hasta 1,00%</t>
  </si>
  <si>
    <t>Superior a 1,00% y hasta 1,50%</t>
  </si>
  <si>
    <t>Superior a 1,50% y hasta 2,00%</t>
  </si>
  <si>
    <t xml:space="preserve">Superior a 2,00% </t>
  </si>
  <si>
    <t xml:space="preserve">PÓLIZA DE SEMOVIENTES </t>
  </si>
  <si>
    <t>1- CUALQUIER EVENTO</t>
  </si>
  <si>
    <t>Superior a 0,0% y hasta 1,0%</t>
  </si>
  <si>
    <t>9,00 Puntos</t>
  </si>
  <si>
    <t>Superior a 1,0% y hasta 2,0%</t>
  </si>
  <si>
    <t>Superior a 2,0% y hasta 3,0%</t>
  </si>
  <si>
    <t>6,00 Puntos</t>
  </si>
  <si>
    <t>Superior a 3,0% y hasta 4,0%</t>
  </si>
  <si>
    <t>Superior a 4,0% y hasta 5,0%</t>
  </si>
  <si>
    <t>Superior a 5,0% y hasta 6,0%</t>
  </si>
  <si>
    <t>Superior a 6,0% y hasta 7,0%</t>
  </si>
  <si>
    <t>Superior a 7,0% y hasta 8,0%</t>
  </si>
  <si>
    <t xml:space="preserve">Superior a 8,0% </t>
  </si>
  <si>
    <t>Superior a 0,00 SMMLV y hasta 0,50 SMMLV</t>
  </si>
  <si>
    <t>Superior a 1.50 SMMLV</t>
  </si>
  <si>
    <t>MANEJO GLOBAL ENTIDADES OFICIALES</t>
  </si>
  <si>
    <t>RESPONSABILIDAD CIVIL SERVIDORES PÚBLICOS</t>
  </si>
  <si>
    <t>TODO RIESGO EQUIPO Y MAQUINARIA</t>
  </si>
  <si>
    <t>TRANSPORTE DE VALORES</t>
  </si>
  <si>
    <t>TRANSPORTE DE MERCANCIAS</t>
  </si>
  <si>
    <t>RESPONSABILIDAD CIVIL LABORATORIOS (500 SMMLV)</t>
  </si>
  <si>
    <t>AUTOMOVILES</t>
  </si>
  <si>
    <r>
      <t>INDICE VARIABLE TODO RIESGO DAÑOS MATERIALES</t>
    </r>
    <r>
      <rPr>
        <b/>
        <sz val="10"/>
        <color rgb="FFFF0000"/>
        <rFont val="Arial"/>
        <family val="2"/>
      </rPr>
      <t xml:space="preserve"> (5%)</t>
    </r>
  </si>
  <si>
    <r>
      <t>INDICE VARIABLE TODO RIESGO MAQUINARIA Y EQUIPO</t>
    </r>
    <r>
      <rPr>
        <b/>
        <sz val="10"/>
        <color rgb="FFFF0000"/>
        <rFont val="Arial"/>
        <family val="2"/>
      </rPr>
      <t xml:space="preserve"> (5%)</t>
    </r>
  </si>
  <si>
    <t>REMANENTE PARA FUTURAS INCLUSIONES Y/O MODIFICACIONES</t>
  </si>
  <si>
    <t>TASA VIGENCIA</t>
  </si>
  <si>
    <t>VIGENCIA OFRECIDA
(DÍAS)</t>
  </si>
  <si>
    <t>VERIFICACIÓN ECONÓMICA GRUPO UNO</t>
  </si>
  <si>
    <t>VERIFICACIÓN ECONÓMICA GRUPO DOS</t>
  </si>
  <si>
    <t>IVA (5%)</t>
  </si>
  <si>
    <t>TOTAL VIGENCIA</t>
  </si>
  <si>
    <t>RESUMEN EVALUACIÓN ECONÓMICA GRUPO UNO</t>
  </si>
  <si>
    <t>MAYOR VIGENCIA</t>
  </si>
  <si>
    <t>VIGENCIA MÍNIMA REQUERIDA EN DÍAS</t>
  </si>
  <si>
    <t>VIGENCIA TOTAL OFRECIDA</t>
  </si>
  <si>
    <t>DÍAS ADICIONALES DE VIGENCIA</t>
  </si>
  <si>
    <t>RESUMEN EVALUACIÓN ECONÓMICA GRUPO DOS</t>
  </si>
  <si>
    <t xml:space="preserve">EVALUACIÓN CONSOLIDADA GRUPO UNO </t>
  </si>
  <si>
    <t xml:space="preserve">EVALUACIÓN CONSOLIDADA GRUPO DOS </t>
  </si>
  <si>
    <t xml:space="preserve">MAYOR VIGENCIA ADICIONAL
</t>
  </si>
  <si>
    <t>RESUMEN CONSOLIDADO GRUPO UNO</t>
  </si>
  <si>
    <t>RESUMEN CONSOLIDADO GRUPO DOS</t>
  </si>
  <si>
    <t>LA PREVISORA SA COMPAÑÍA DE SEGUROS</t>
  </si>
  <si>
    <t>UNIÓN TEMPORAL
CHUBB SEGUROS COLOMBIA S.A. – LA PREVISORA S.A. COMPAÑÍA DE SEGUROS - 
ASEGURADORA SOLIDARIA DE COLOMBIA ENTIDAD COOPERATIVA</t>
  </si>
  <si>
    <t>8% del valor de la perdida</t>
  </si>
  <si>
    <t>1.5 SMMLV</t>
  </si>
  <si>
    <t>Se otorga el 10%</t>
  </si>
  <si>
    <t>Se otorgan 2 SMMLV</t>
  </si>
  <si>
    <t xml:space="preserve">Se otorga el 0.50% </t>
  </si>
  <si>
    <t xml:space="preserve">Se otorga el 2.00% </t>
  </si>
  <si>
    <t>OBSERVACIONES</t>
  </si>
  <si>
    <t>EL No DE TRABAJADORES VINCULADOS NO ES SUFICIENTE PARA LA ASIGNACIÓN DE PUNTAJE</t>
  </si>
  <si>
    <t>De conformidad con lo establecido en el Artículo 1º del Decreto 392 de 2018, la Fundación, otorgará el uno por ciento (1%) del total de los puntos establecidos en el pliego de condiciones, es decir, un (1) punto, para cada grupo, a los proponentes que acrediten la vinculación de trabajadores con discapacidad en su planta de persona</t>
  </si>
  <si>
    <t xml:space="preserve">N/A </t>
  </si>
  <si>
    <t>REMANENTE FUTURAS INCLUSIONES</t>
  </si>
  <si>
    <t>VALOR DE LA OFERTA</t>
  </si>
  <si>
    <t>VIGENCIA OFRECIDA</t>
  </si>
  <si>
    <t>LICITACIÓN PÚBLICA INS-LP-002-2026 (Presentación de oferta)</t>
  </si>
  <si>
    <t>Límite adicional al básico mayor al 35% y hasta el 40%.</t>
  </si>
  <si>
    <t>Límite adicional al básico mayor al 10% y hasta el 20%.</t>
  </si>
  <si>
    <t>Límite adicional al básico mayor al 20% y hasta el 30%.</t>
  </si>
  <si>
    <t>Límite adicional al básico mayor al 30% y hasta el 40%.</t>
  </si>
  <si>
    <r>
      <t xml:space="preserve">Límite adicional al básico mayor a </t>
    </r>
    <r>
      <rPr>
        <b/>
        <sz val="10"/>
        <rFont val="Arial"/>
        <family val="2"/>
      </rPr>
      <t>25 SMMLV y hasta 50 SMMLV</t>
    </r>
  </si>
  <si>
    <r>
      <t xml:space="preserve">Límite adicional al básico mayor a </t>
    </r>
    <r>
      <rPr>
        <b/>
        <sz val="10"/>
        <rFont val="Arial"/>
        <family val="2"/>
      </rPr>
      <t>50 SMMLV y hasta 100 SMMLV</t>
    </r>
  </si>
  <si>
    <t xml:space="preserve">Ofrecimiento adicional superior a $250.000.000 y hasta $500.000.000 </t>
  </si>
  <si>
    <t>Límite adicional al básico mayor al 4% y hasta el 5%.</t>
  </si>
  <si>
    <r>
      <t xml:space="preserve">Al proponente que ofrezca límite de: 
</t>
    </r>
    <r>
      <rPr>
        <b/>
        <sz val="10"/>
        <rFont val="Arial"/>
        <family val="2"/>
      </rPr>
      <t>$1.600.000.000 / $1.600.000.000 / $3.200.000.000.
O límite único combinado de $4.800.000.000.</t>
    </r>
  </si>
  <si>
    <r>
      <rPr>
        <b/>
        <sz val="10"/>
        <color rgb="FF0070C0"/>
        <rFont val="Arial"/>
        <family val="2"/>
      </rPr>
      <t xml:space="preserve">ANEXO DE CIRUGIA </t>
    </r>
    <r>
      <rPr>
        <b/>
        <sz val="10"/>
        <color rgb="FFFF0000"/>
        <rFont val="Arial"/>
        <family val="2"/>
      </rPr>
      <t xml:space="preserve">$10.000.000 </t>
    </r>
    <r>
      <rPr>
        <b/>
        <sz val="10"/>
        <rFont val="Arial"/>
        <family val="2"/>
      </rPr>
      <t xml:space="preserve">EVENTO /VIGENCIA
NOTA: </t>
    </r>
    <r>
      <rPr>
        <sz val="10"/>
        <rFont val="Arial"/>
        <family val="2"/>
      </rPr>
      <t>Solo se acepta propuesta en los límites señados en los siguientes rangos.  Ofrecimientos de otros valores diferentes serán evaluados con cero (0) puntos), excepto que sea superior al último rango.</t>
    </r>
  </si>
  <si>
    <r>
      <t>Se califica el aumento adicional del límite asegurado.
Hasta un monto total de</t>
    </r>
    <r>
      <rPr>
        <b/>
        <sz val="10"/>
        <color rgb="FFFF0000"/>
        <rFont val="Arial"/>
        <family val="2"/>
      </rPr>
      <t xml:space="preserve"> 16.000.000.000</t>
    </r>
    <r>
      <rPr>
        <b/>
        <sz val="10"/>
        <rFont val="Arial"/>
        <family val="2"/>
      </rPr>
      <t xml:space="preserve"> incluido el básico
</t>
    </r>
    <r>
      <rPr>
        <b/>
        <sz val="10"/>
        <color rgb="FFFF0000"/>
        <rFont val="Arial"/>
        <family val="2"/>
      </rPr>
      <t>SIN COBRO DE PRIMA</t>
    </r>
  </si>
  <si>
    <r>
      <t xml:space="preserve">Límite adicional al básico mayor a </t>
    </r>
    <r>
      <rPr>
        <b/>
        <sz val="10"/>
        <rFont val="Arial"/>
        <family val="2"/>
      </rPr>
      <t>$2.000.000 y hasta $4.000.000</t>
    </r>
  </si>
  <si>
    <r>
      <t xml:space="preserve">Límite adicional al básico mayor a </t>
    </r>
    <r>
      <rPr>
        <b/>
        <sz val="10"/>
        <rFont val="Arial"/>
        <family val="2"/>
      </rPr>
      <t>$4.000.000 y hasta $5.000.000</t>
    </r>
  </si>
  <si>
    <r>
      <t xml:space="preserve">Límite adicional al básico mayor a </t>
    </r>
    <r>
      <rPr>
        <b/>
        <sz val="10"/>
        <rFont val="Arial"/>
        <family val="2"/>
      </rPr>
      <t>$5.000.000 y hasta $6.000.000</t>
    </r>
  </si>
  <si>
    <r>
      <t xml:space="preserve">GASTOS MÉDICOS VETERINARIOS EN CASO DE ACCIDENTE
</t>
    </r>
    <r>
      <rPr>
        <b/>
        <sz val="10"/>
        <rFont val="Arial"/>
        <family val="2"/>
      </rPr>
      <t xml:space="preserve">
Sublímite</t>
    </r>
    <r>
      <rPr>
        <b/>
        <sz val="10"/>
        <color rgb="FFFF0000"/>
        <rFont val="Arial"/>
        <family val="2"/>
      </rPr>
      <t xml:space="preserve"> $5.000.000 </t>
    </r>
    <r>
      <rPr>
        <b/>
        <sz val="10"/>
        <rFont val="Arial"/>
        <family val="2"/>
      </rPr>
      <t xml:space="preserve">evento / </t>
    </r>
    <r>
      <rPr>
        <b/>
        <sz val="10"/>
        <color rgb="FFFF0000"/>
        <rFont val="Arial"/>
        <family val="2"/>
      </rPr>
      <t>$25.000.000 VIGENCIA</t>
    </r>
    <r>
      <rPr>
        <b/>
        <sz val="10"/>
        <color rgb="FF0070C0"/>
        <rFont val="Arial"/>
        <family val="2"/>
      </rPr>
      <t xml:space="preserve">.
</t>
    </r>
    <r>
      <rPr>
        <b/>
        <sz val="10"/>
        <rFont val="Arial"/>
        <family val="2"/>
      </rPr>
      <t xml:space="preserve">NOTA: </t>
    </r>
    <r>
      <rPr>
        <sz val="10"/>
        <rFont val="Arial"/>
        <family val="2"/>
      </rPr>
      <t>Solo se acepta propuesta en los límites señados en los siguientes rangos.  Ofrecimientos de otros valores diferentes serán evaluados con cero (0) puntos), excepto que sea superior al último rango.</t>
    </r>
  </si>
  <si>
    <r>
      <t xml:space="preserve">Se califica el aumento </t>
    </r>
    <r>
      <rPr>
        <b/>
        <u/>
        <sz val="10"/>
        <rFont val="Arial"/>
        <family val="2"/>
      </rPr>
      <t>adicional</t>
    </r>
    <r>
      <rPr>
        <b/>
        <sz val="10"/>
        <rFont val="Arial"/>
        <family val="2"/>
      </rPr>
      <t xml:space="preserve"> del sublímite evento.
</t>
    </r>
    <r>
      <rPr>
        <b/>
        <sz val="10"/>
        <color rgb="FFFF0000"/>
        <rFont val="Arial"/>
        <family val="2"/>
      </rPr>
      <t xml:space="preserve">Hasta un monto total de $8.000.000 </t>
    </r>
    <r>
      <rPr>
        <b/>
        <sz val="10"/>
        <rFont val="Arial"/>
        <family val="2"/>
      </rPr>
      <t>incluido el básico</t>
    </r>
  </si>
  <si>
    <r>
      <t xml:space="preserve">Límite adicional al básico mayor a </t>
    </r>
    <r>
      <rPr>
        <b/>
        <sz val="10"/>
        <rFont val="Arial"/>
        <family val="2"/>
      </rPr>
      <t>$1.000.000 y hasta $1.500.000</t>
    </r>
  </si>
  <si>
    <r>
      <t xml:space="preserve">Límite adicional al básico mayor a </t>
    </r>
    <r>
      <rPr>
        <b/>
        <sz val="10"/>
        <rFont val="Arial"/>
        <family val="2"/>
      </rPr>
      <t>$1.500.000 y hasta $2.000.000</t>
    </r>
  </si>
  <si>
    <r>
      <t xml:space="preserve">Límite adicional al básico mayor a </t>
    </r>
    <r>
      <rPr>
        <b/>
        <sz val="10"/>
        <rFont val="Arial"/>
        <family val="2"/>
      </rPr>
      <t>$2.000.000 y hasta $3.000.000</t>
    </r>
  </si>
  <si>
    <r>
      <t>Rangos para el</t>
    </r>
    <r>
      <rPr>
        <b/>
        <sz val="10"/>
        <color rgb="FF7030A0"/>
        <rFont val="Arial"/>
        <family val="2"/>
      </rPr>
      <t xml:space="preserve"> sublímite por (vigencia</t>
    </r>
  </si>
  <si>
    <r>
      <t xml:space="preserve">Se califica el aumento </t>
    </r>
    <r>
      <rPr>
        <b/>
        <u/>
        <sz val="10"/>
        <rFont val="Arial"/>
        <family val="2"/>
      </rPr>
      <t>adicional</t>
    </r>
    <r>
      <rPr>
        <b/>
        <sz val="10"/>
        <rFont val="Arial"/>
        <family val="2"/>
      </rPr>
      <t xml:space="preserve"> del sublímite</t>
    </r>
    <r>
      <rPr>
        <b/>
        <sz val="10"/>
        <color rgb="FF7030A0"/>
        <rFont val="Arial"/>
        <family val="2"/>
      </rPr>
      <t xml:space="preserve"> vigencia</t>
    </r>
    <r>
      <rPr>
        <b/>
        <sz val="10"/>
        <rFont val="Arial"/>
        <family val="2"/>
      </rPr>
      <t xml:space="preserve">
</t>
    </r>
    <r>
      <rPr>
        <b/>
        <sz val="10"/>
        <color rgb="FFFF0000"/>
        <rFont val="Arial"/>
        <family val="2"/>
      </rPr>
      <t xml:space="preserve">Hasta un monto total de $29.000.000 </t>
    </r>
    <r>
      <rPr>
        <b/>
        <sz val="10"/>
        <rFont val="Arial"/>
        <family val="2"/>
      </rPr>
      <t>incluido el básico</t>
    </r>
  </si>
  <si>
    <r>
      <t xml:space="preserve">Límite adicional al básico mayor a </t>
    </r>
    <r>
      <rPr>
        <b/>
        <sz val="10"/>
        <rFont val="Arial"/>
        <family val="2"/>
      </rPr>
      <t>$2.000.000 y hasta $2.500.000</t>
    </r>
  </si>
  <si>
    <r>
      <t xml:space="preserve">Límite adicional al básico mayor a </t>
    </r>
    <r>
      <rPr>
        <b/>
        <sz val="10"/>
        <rFont val="Arial"/>
        <family val="2"/>
      </rPr>
      <t>$2.500.000 y hasta $3.000.000</t>
    </r>
  </si>
  <si>
    <r>
      <t xml:space="preserve">Límite adicional al básico mayor a </t>
    </r>
    <r>
      <rPr>
        <b/>
        <sz val="10"/>
        <rFont val="Arial"/>
        <family val="2"/>
      </rPr>
      <t>$3.000.000 y hasta $4.000.000</t>
    </r>
  </si>
  <si>
    <r>
      <rPr>
        <b/>
        <sz val="10"/>
        <color rgb="FF0070C0"/>
        <rFont val="Arial"/>
        <family val="2"/>
      </rPr>
      <t xml:space="preserve">PORTAFOLIO PROFILACTICO </t>
    </r>
    <r>
      <rPr>
        <b/>
        <sz val="10"/>
        <color rgb="FFFF0000"/>
        <rFont val="Arial"/>
        <family val="2"/>
      </rPr>
      <t>$25.000.000</t>
    </r>
    <r>
      <rPr>
        <b/>
        <sz val="10"/>
        <rFont val="Arial"/>
        <family val="2"/>
      </rPr>
      <t xml:space="preserve">
EVENTO / VIGENCIA</t>
    </r>
    <r>
      <rPr>
        <b/>
        <sz val="10"/>
        <color rgb="FF7030A0"/>
        <rFont val="Arial"/>
        <family val="2"/>
      </rPr>
      <t>.</t>
    </r>
    <r>
      <rPr>
        <b/>
        <sz val="10"/>
        <rFont val="Arial"/>
        <family val="2"/>
      </rPr>
      <t xml:space="preserve">
NOTA: </t>
    </r>
    <r>
      <rPr>
        <sz val="10"/>
        <rFont val="Arial"/>
        <family val="2"/>
      </rPr>
      <t>Solo se acepta propuesta en los límites señados en los siguientes rangos.  Ofrecimientos de otros valores diferentes serán evaluados con cero (0) puntos), excepto que sea superior al último rango.</t>
    </r>
  </si>
  <si>
    <r>
      <t>Se califica el aumento adicional del límite asegurado.
Hasta un monto total de</t>
    </r>
    <r>
      <rPr>
        <b/>
        <sz val="10"/>
        <color rgb="FFFF0000"/>
        <rFont val="Arial"/>
        <family val="2"/>
      </rPr>
      <t xml:space="preserve"> $29.000.000</t>
    </r>
    <r>
      <rPr>
        <b/>
        <sz val="10"/>
        <rFont val="Arial"/>
        <family val="2"/>
      </rPr>
      <t xml:space="preserve"> incluido el básico
</t>
    </r>
    <r>
      <rPr>
        <b/>
        <sz val="10"/>
        <color rgb="FFFF0000"/>
        <rFont val="Arial"/>
        <family val="2"/>
      </rPr>
      <t>SIN COBRO DE PRIMA</t>
    </r>
  </si>
  <si>
    <r>
      <t xml:space="preserve">ANTICIPO DE INDEMNIZACIÓN DEL66%.
</t>
    </r>
    <r>
      <rPr>
        <b/>
        <sz val="10"/>
        <rFont val="Arial"/>
        <family val="2"/>
      </rPr>
      <t xml:space="preserve">NOTA 1: </t>
    </r>
    <r>
      <rPr>
        <sz val="10"/>
        <rFont val="Arial"/>
        <family val="2"/>
      </rPr>
      <t xml:space="preserve">Si el aumento adicional del porcentaje de anticipo es condicionado a la demostración de la ocurrencia y cuantía, se califica con cero (0) puntos este factor.   </t>
    </r>
    <r>
      <rPr>
        <sz val="10"/>
        <color rgb="FF0070C0"/>
        <rFont val="Arial"/>
        <family val="2"/>
      </rPr>
      <t xml:space="preserve">   </t>
    </r>
    <r>
      <rPr>
        <b/>
        <sz val="10"/>
        <color rgb="FF0070C0"/>
        <rFont val="Arial"/>
        <family val="2"/>
      </rPr>
      <t xml:space="preserve">
</t>
    </r>
    <r>
      <rPr>
        <b/>
        <sz val="10"/>
        <rFont val="Arial"/>
        <family val="2"/>
      </rPr>
      <t xml:space="preserve">NOTA 2: </t>
    </r>
    <r>
      <rPr>
        <sz val="10"/>
        <rFont val="Arial"/>
        <family val="2"/>
      </rPr>
      <t xml:space="preserve">Solo se acepta propuesta en los límites señados en los siguientes rangos. </t>
    </r>
  </si>
  <si>
    <t xml:space="preserve">PRIMA NETA (VIGENCIA 350 DÍAS)  </t>
  </si>
  <si>
    <t>No se otorga</t>
  </si>
  <si>
    <t>Se otorgan10 dias hábiles</t>
  </si>
  <si>
    <t>Se otorga el 0.99%</t>
  </si>
  <si>
    <t>350 DÍAS</t>
  </si>
  <si>
    <t>365 DÍAS</t>
  </si>
  <si>
    <t>EL EVALUADOR RECOMIENDA AL ORDENADOR DEL GASTO ADJUDICAR EL GRUPO UNO DEL PROCESO DE SELECCIÓN AL ÚNICO PROPONENTE QUE PRESENTÓ OFERTA Y QUE SE HABILITÓ EN LO JURÍDICO, TÉCNICO Y FINANCIERO UNIÓN TEMPORAL CHUBB SEGUROS COLOMBIA S.A. – LA PREVISORA S.A. COMPAÑÍA DE SEGUROS - ASEGURADORA SOLIDARIA DE COLOMBIA ENTIDAD COOPERATIVA Y OCUPÓ EL PRIMER ORDEN DE ELEGIBILDIAD CON UNA PUNTUACIÓN DE 54.92 SOBRE 100.00</t>
  </si>
  <si>
    <t>EL EVALUADOR RECOMIENDA AL ORDENADOR DEL GASTO ADJUDICAR EL GRUPO DOS DEL PROCESO DE SELECCIÓN AL ÚNICO PROPONENTE QUE PRESENTÓ OFERTA Y QUE SE HABILITÓ EN LO JURÍDICO, TÉCNICO Y FINANCIERO LA PREVISORA SA COMPAÑÍA DE SEGUROS Y OCUPÓ EL PRIMER ORDEN DE ELEGIBILDIAD CON UNA PUNTUACIÓN DE 54.25 SOBRE 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</si>
</sst>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quot;\ * #,##0.00_);_(&quot;$&quot;\ * \(#,##0.00\);_(&quot;$&quot;\ * &quot;-&quot;??_);_(@_)"/>
    <numFmt numFmtId="165" formatCode="_-&quot;$&quot;* #,##0_-;\-&quot;$&quot;* #,##0_-;_-&quot;$&quot;* &quot;-&quot;_-;_-@_-"/>
    <numFmt numFmtId="166" formatCode="&quot;$&quot;\ #,##0"/>
    <numFmt numFmtId="167" formatCode="_ * #,##0.00_ ;_ * \-#,##0.00_ ;_ * &quot;-&quot;??_ ;_ @_ "/>
    <numFmt numFmtId="168" formatCode="0.0000"/>
    <numFmt numFmtId="169" formatCode="_-[$$-240A]\ * #,##0.00_-;\-[$$-240A]\ * #,##0.00_-;_-[$$-240A]\ * &quot;-&quot;??_-;_-@_-"/>
    <numFmt numFmtId="170" formatCode="[$$-240A]\ #,##0"/>
    <numFmt numFmtId="171" formatCode="[$$-240A]\ #,##0.00"/>
  </numFmts>
  <fonts count="34" x14ac:knownFonts="1">
    <font>
      <sz val="11"/>
      <color theme="1"/>
      <name val="Calibri"/>
      <family val="2"/>
      <scheme val="minor"/>
    </font>
    <font>
      <sz val="11"/>
      <color theme="1"/>
      <name val="Calibri"/>
      <family val="2"/>
      <scheme val="minor"/>
    </font>
    <font>
      <sz val="10"/>
      <name val="Arial"/>
      <family val="2"/>
    </font>
    <font>
      <sz val="11"/>
      <color theme="0"/>
      <name val="Calibri"/>
      <family val="2"/>
      <scheme val="minor"/>
    </font>
    <font>
      <u/>
      <sz val="11"/>
      <color theme="10"/>
      <name val="Calibri"/>
      <family val="2"/>
      <scheme val="minor"/>
    </font>
    <font>
      <sz val="10"/>
      <color theme="1"/>
      <name val="Arial"/>
      <family val="2"/>
    </font>
    <font>
      <b/>
      <sz val="10"/>
      <color theme="1"/>
      <name val="Arial"/>
      <family val="2"/>
    </font>
    <font>
      <b/>
      <sz val="10"/>
      <color rgb="FFFF0000"/>
      <name val="Arial"/>
      <family val="2"/>
    </font>
    <font>
      <b/>
      <sz val="10"/>
      <name val="Arial"/>
      <family val="2"/>
    </font>
    <font>
      <b/>
      <sz val="10"/>
      <color theme="0"/>
      <name val="Arial"/>
      <family val="2"/>
    </font>
    <font>
      <b/>
      <sz val="10"/>
      <color rgb="FF000000"/>
      <name val="Arial"/>
      <family val="2"/>
    </font>
    <font>
      <sz val="10"/>
      <color rgb="FF000000"/>
      <name val="Arial"/>
      <family val="2"/>
    </font>
    <font>
      <u/>
      <sz val="10"/>
      <color theme="10"/>
      <name val="Arial"/>
      <family val="2"/>
    </font>
    <font>
      <b/>
      <u/>
      <sz val="10"/>
      <name val="Arial"/>
      <family val="2"/>
    </font>
    <font>
      <b/>
      <sz val="10"/>
      <color rgb="FF00B0F0"/>
      <name val="Arial"/>
      <family val="2"/>
    </font>
    <font>
      <b/>
      <sz val="10"/>
      <color rgb="FF002060"/>
      <name val="Arial"/>
      <family val="2"/>
    </font>
    <font>
      <b/>
      <u/>
      <sz val="10"/>
      <color rgb="FFFF0000"/>
      <name val="Arial"/>
      <family val="2"/>
    </font>
    <font>
      <b/>
      <sz val="10"/>
      <color rgb="FFC00000"/>
      <name val="Arial"/>
      <family val="2"/>
    </font>
    <font>
      <b/>
      <sz val="10"/>
      <color rgb="FF0070C0"/>
      <name val="Arial"/>
      <family val="2"/>
    </font>
    <font>
      <b/>
      <sz val="10"/>
      <color theme="3"/>
      <name val="Arial"/>
      <family val="2"/>
    </font>
    <font>
      <b/>
      <sz val="10"/>
      <color rgb="FF7030A0"/>
      <name val="Arial"/>
      <family val="2"/>
    </font>
    <font>
      <sz val="10"/>
      <color rgb="FF0070C0"/>
      <name val="Arial"/>
      <family val="2"/>
    </font>
    <font>
      <b/>
      <u/>
      <sz val="10"/>
      <color rgb="FF0070C0"/>
      <name val="Arial"/>
      <family val="2"/>
    </font>
    <font>
      <b/>
      <sz val="10"/>
      <color theme="2"/>
      <name val="Arial"/>
      <family val="2"/>
    </font>
    <font>
      <b/>
      <sz val="18"/>
      <color rgb="FF0070C0"/>
      <name val="Arial"/>
      <family val="2"/>
    </font>
    <font>
      <u/>
      <sz val="10"/>
      <name val="Arial"/>
      <family val="2"/>
    </font>
    <font>
      <i/>
      <sz val="10"/>
      <name val="Arial"/>
      <family val="2"/>
    </font>
    <font>
      <b/>
      <sz val="16"/>
      <color rgb="FF0070C0"/>
      <name val="Arial"/>
      <family val="2"/>
    </font>
    <font>
      <b/>
      <sz val="11"/>
      <name val="Arial Narrow"/>
      <family val="2"/>
    </font>
    <font>
      <b/>
      <sz val="11"/>
      <color rgb="FFFF0000"/>
      <name val="Arial Narrow"/>
      <family val="2"/>
    </font>
    <font>
      <b/>
      <u/>
      <sz val="11"/>
      <color rgb="FFFF0000"/>
      <name val="Arial Narrow"/>
      <family val="2"/>
    </font>
    <font>
      <b/>
      <sz val="11"/>
      <color theme="3"/>
      <name val="Arial Narrow"/>
      <family val="2"/>
    </font>
    <font>
      <sz val="11"/>
      <name val="Arial Narrow"/>
      <family val="2"/>
    </font>
    <font>
      <sz val="11"/>
      <color theme="3"/>
      <name val="Arial Narrow"/>
      <family val="2"/>
    </font>
  </fonts>
  <fills count="21">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00B0F0"/>
        <bgColor indexed="64"/>
      </patternFill>
    </fill>
    <fill>
      <patternFill patternType="solid">
        <fgColor theme="5" tint="0.79998168889431442"/>
        <bgColor indexed="64"/>
      </patternFill>
    </fill>
    <fill>
      <patternFill patternType="solid">
        <fgColor rgb="FFCCFFFF"/>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4" tint="0.79998168889431442"/>
        <bgColor indexed="64"/>
      </patternFill>
    </fill>
    <fill>
      <patternFill patternType="solid">
        <fgColor rgb="FFFEFEB4"/>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patternFill>
    </fill>
    <fill>
      <patternFill patternType="solid">
        <fgColor theme="8" tint="0.39997558519241921"/>
        <bgColor indexed="64"/>
      </patternFill>
    </fill>
    <fill>
      <patternFill patternType="solid">
        <fgColor theme="4"/>
        <bgColor indexed="64"/>
      </patternFill>
    </fill>
    <fill>
      <patternFill patternType="solid">
        <fgColor rgb="FFFFFFFF"/>
        <bgColor indexed="64"/>
      </patternFill>
    </fill>
    <fill>
      <patternFill patternType="solid">
        <fgColor theme="2"/>
        <bgColor indexed="64"/>
      </patternFill>
    </fill>
    <fill>
      <patternFill patternType="solid">
        <fgColor theme="3" tint="0.79998168889431442"/>
        <bgColor indexed="64"/>
      </patternFill>
    </fill>
    <fill>
      <patternFill patternType="solid">
        <fgColor rgb="FF92D05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diagonalDown="1">
      <left style="medium">
        <color indexed="64"/>
      </left>
      <right style="medium">
        <color indexed="64"/>
      </right>
      <top style="medium">
        <color indexed="64"/>
      </top>
      <bottom style="medium">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1">
    <xf numFmtId="0" fontId="0" fillId="0" borderId="0"/>
    <xf numFmtId="43" fontId="1"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0" fontId="3" fillId="14" borderId="0" applyNumberFormat="0" applyBorder="0" applyAlignment="0" applyProtection="0"/>
    <xf numFmtId="0" fontId="4"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5" fontId="1" fillId="0" borderId="0" applyFont="0" applyFill="0" applyBorder="0" applyAlignment="0" applyProtection="0"/>
  </cellStyleXfs>
  <cellXfs count="278">
    <xf numFmtId="0" fontId="0" fillId="0" borderId="0" xfId="0"/>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center" vertical="center"/>
    </xf>
    <xf numFmtId="0" fontId="5" fillId="0" borderId="0" xfId="0" applyFont="1"/>
    <xf numFmtId="0" fontId="2" fillId="0" borderId="0" xfId="0" applyFont="1" applyAlignment="1">
      <alignment vertical="center" wrapText="1"/>
    </xf>
    <xf numFmtId="0" fontId="2" fillId="0" borderId="0" xfId="0" applyFont="1" applyAlignment="1">
      <alignment horizontal="center" vertical="center" wrapText="1"/>
    </xf>
    <xf numFmtId="0" fontId="12" fillId="0" borderId="0" xfId="9" applyFont="1" applyAlignment="1">
      <alignment vertical="center" wrapText="1"/>
    </xf>
    <xf numFmtId="0" fontId="2" fillId="7" borderId="0" xfId="0" applyFont="1" applyFill="1" applyAlignment="1">
      <alignment vertical="center" wrapText="1"/>
    </xf>
    <xf numFmtId="0" fontId="2" fillId="7" borderId="0" xfId="0" applyFont="1" applyFill="1"/>
    <xf numFmtId="2" fontId="5" fillId="0" borderId="0" xfId="0" applyNumberFormat="1" applyFont="1"/>
    <xf numFmtId="0" fontId="8" fillId="0" borderId="0" xfId="0" applyFont="1" applyAlignment="1">
      <alignment horizontal="center" vertical="center" wrapText="1"/>
    </xf>
    <xf numFmtId="43" fontId="5" fillId="0" borderId="0" xfId="1" applyFont="1"/>
    <xf numFmtId="2" fontId="2" fillId="0" borderId="0" xfId="0" applyNumberFormat="1" applyFont="1" applyAlignment="1">
      <alignment vertical="center" wrapText="1"/>
    </xf>
    <xf numFmtId="0" fontId="8" fillId="0" borderId="0" xfId="0" applyFont="1" applyAlignment="1">
      <alignment vertical="center" wrapText="1"/>
    </xf>
    <xf numFmtId="0" fontId="6" fillId="0" borderId="0" xfId="0" applyFont="1"/>
    <xf numFmtId="0" fontId="12" fillId="0" borderId="0" xfId="9" applyFont="1"/>
    <xf numFmtId="0" fontId="12" fillId="0" borderId="0" xfId="9" applyFont="1" applyAlignment="1">
      <alignment vertical="center"/>
    </xf>
    <xf numFmtId="0" fontId="6" fillId="0" borderId="0" xfId="0" applyFont="1" applyAlignment="1">
      <alignment horizontal="center" vertical="center"/>
    </xf>
    <xf numFmtId="14" fontId="8" fillId="0" borderId="0" xfId="3" applyNumberFormat="1" applyFont="1" applyAlignment="1">
      <alignment horizontal="center"/>
    </xf>
    <xf numFmtId="0" fontId="5" fillId="0" borderId="0" xfId="0" applyFont="1" applyAlignment="1">
      <alignment horizontal="center" vertical="center"/>
    </xf>
    <xf numFmtId="0" fontId="14" fillId="0" borderId="0" xfId="0" applyFont="1" applyAlignment="1">
      <alignment horizontal="center" vertical="center"/>
    </xf>
    <xf numFmtId="0" fontId="5" fillId="0" borderId="0" xfId="0" applyFont="1" applyAlignment="1">
      <alignment horizontal="center"/>
    </xf>
    <xf numFmtId="0" fontId="9" fillId="16"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8"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43" fontId="8" fillId="10" borderId="1" xfId="1" applyFont="1" applyFill="1" applyBorder="1" applyAlignment="1">
      <alignment horizontal="center" vertical="center" wrapText="1"/>
    </xf>
    <xf numFmtId="2" fontId="8" fillId="4" borderId="1" xfId="1"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2" fontId="2" fillId="7" borderId="1" xfId="1" applyNumberFormat="1" applyFont="1" applyFill="1" applyBorder="1" applyAlignment="1">
      <alignment horizontal="center" vertical="center" wrapText="1"/>
    </xf>
    <xf numFmtId="43" fontId="8" fillId="13" borderId="1" xfId="1" applyFont="1" applyFill="1" applyBorder="1" applyAlignment="1">
      <alignment horizontal="center" vertical="center" wrapText="1"/>
    </xf>
    <xf numFmtId="2" fontId="8" fillId="13" borderId="1" xfId="1" applyNumberFormat="1" applyFont="1" applyFill="1" applyBorder="1" applyAlignment="1">
      <alignment horizontal="center" vertical="center" wrapText="1"/>
    </xf>
    <xf numFmtId="43" fontId="8" fillId="4" borderId="1" xfId="1" applyFont="1" applyFill="1" applyBorder="1" applyAlignment="1">
      <alignment horizontal="center" vertical="center" wrapText="1"/>
    </xf>
    <xf numFmtId="0" fontId="8" fillId="3" borderId="1" xfId="0" applyFont="1" applyFill="1" applyBorder="1" applyAlignment="1">
      <alignment horizontal="center" vertical="center" wrapText="1"/>
    </xf>
    <xf numFmtId="43" fontId="8" fillId="3" borderId="1" xfId="1" applyFont="1" applyFill="1" applyBorder="1" applyAlignment="1">
      <alignment horizontal="center" vertical="center" wrapText="1"/>
    </xf>
    <xf numFmtId="43" fontId="9" fillId="4" borderId="1" xfId="1" applyFont="1" applyFill="1" applyBorder="1" applyAlignment="1">
      <alignment horizontal="center" vertical="center" wrapText="1"/>
    </xf>
    <xf numFmtId="2" fontId="9" fillId="4" borderId="1" xfId="1" applyNumberFormat="1" applyFont="1" applyFill="1" applyBorder="1" applyAlignment="1">
      <alignment horizontal="center" vertical="center" wrapText="1"/>
    </xf>
    <xf numFmtId="0" fontId="9" fillId="16" borderId="1" xfId="8" applyFont="1" applyFill="1" applyBorder="1" applyAlignment="1">
      <alignment horizontal="center" vertical="center"/>
    </xf>
    <xf numFmtId="0" fontId="9" fillId="16" borderId="1" xfId="8" applyFont="1" applyFill="1" applyBorder="1" applyAlignment="1">
      <alignment horizontal="center" vertical="center" wrapText="1"/>
    </xf>
    <xf numFmtId="168" fontId="5" fillId="0" borderId="1" xfId="0" applyNumberFormat="1" applyFont="1" applyBorder="1" applyAlignment="1">
      <alignment horizontal="center" vertical="center"/>
    </xf>
    <xf numFmtId="166" fontId="5" fillId="0" borderId="1" xfId="0" applyNumberFormat="1" applyFont="1" applyBorder="1" applyAlignment="1">
      <alignment vertical="center"/>
    </xf>
    <xf numFmtId="2" fontId="5" fillId="0" borderId="1" xfId="0" applyNumberFormat="1" applyFont="1" applyBorder="1" applyAlignment="1">
      <alignment horizontal="center" vertical="center"/>
    </xf>
    <xf numFmtId="166" fontId="8" fillId="2" borderId="1" xfId="0" applyNumberFormat="1" applyFont="1" applyFill="1" applyBorder="1" applyAlignment="1">
      <alignment vertical="center"/>
    </xf>
    <xf numFmtId="1" fontId="9" fillId="16" borderId="1" xfId="0" applyNumberFormat="1" applyFont="1" applyFill="1" applyBorder="1" applyAlignment="1">
      <alignment horizontal="center" vertical="center" wrapText="1"/>
    </xf>
    <xf numFmtId="43" fontId="9" fillId="16"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9" fillId="16" borderId="2" xfId="0" applyFont="1" applyFill="1" applyBorder="1" applyAlignment="1">
      <alignment horizontal="left" vertical="center" wrapText="1"/>
    </xf>
    <xf numFmtId="0" fontId="8" fillId="6"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2" fontId="19" fillId="5" borderId="1" xfId="1" applyNumberFormat="1" applyFont="1" applyFill="1" applyBorder="1" applyAlignment="1">
      <alignment horizontal="center" vertical="center" wrapText="1"/>
    </xf>
    <xf numFmtId="2" fontId="8" fillId="0" borderId="21" xfId="1" applyNumberFormat="1" applyFont="1" applyFill="1" applyBorder="1" applyAlignment="1">
      <alignment horizontal="center" vertical="center" wrapText="1"/>
    </xf>
    <xf numFmtId="2" fontId="8" fillId="0" borderId="22" xfId="1" applyNumberFormat="1" applyFont="1" applyFill="1" applyBorder="1" applyAlignment="1">
      <alignment horizontal="center" vertical="center" wrapText="1"/>
    </xf>
    <xf numFmtId="0" fontId="18" fillId="0" borderId="1" xfId="0" applyFont="1" applyBorder="1" applyAlignment="1">
      <alignment horizontal="center" vertical="center" wrapText="1"/>
    </xf>
    <xf numFmtId="2" fontId="19" fillId="7" borderId="1" xfId="1" applyNumberFormat="1" applyFont="1" applyFill="1" applyBorder="1" applyAlignment="1">
      <alignment horizontal="center" vertical="center" wrapText="1"/>
    </xf>
    <xf numFmtId="2" fontId="8" fillId="15" borderId="1" xfId="1" applyNumberFormat="1" applyFont="1" applyFill="1" applyBorder="1" applyAlignment="1">
      <alignment horizontal="center" vertical="center" wrapText="1"/>
    </xf>
    <xf numFmtId="0" fontId="5" fillId="0" borderId="1" xfId="0" applyFont="1" applyBorder="1" applyAlignment="1">
      <alignment horizontal="center" vertical="center"/>
    </xf>
    <xf numFmtId="2" fontId="5" fillId="0" borderId="1" xfId="1" applyNumberFormat="1" applyFont="1" applyBorder="1" applyAlignment="1">
      <alignment horizontal="center" vertical="center"/>
    </xf>
    <xf numFmtId="43" fontId="8" fillId="5" borderId="1" xfId="0" applyNumberFormat="1" applyFont="1" applyFill="1" applyBorder="1" applyAlignment="1">
      <alignment horizontal="center" vertical="center" wrapText="1"/>
    </xf>
    <xf numFmtId="2" fontId="6" fillId="7" borderId="1" xfId="0" applyNumberFormat="1" applyFont="1" applyFill="1" applyBorder="1" applyAlignment="1">
      <alignment horizontal="center" vertical="center" wrapText="1"/>
    </xf>
    <xf numFmtId="0" fontId="23" fillId="16" borderId="1" xfId="0" applyFont="1" applyFill="1" applyBorder="1" applyAlignment="1">
      <alignment horizontal="center" vertical="center"/>
    </xf>
    <xf numFmtId="0" fontId="20" fillId="18" borderId="1" xfId="0" applyFont="1" applyFill="1" applyBorder="1" applyAlignment="1">
      <alignment horizontal="center" vertical="center" wrapText="1"/>
    </xf>
    <xf numFmtId="0" fontId="20" fillId="18" borderId="16" xfId="0" applyFont="1" applyFill="1" applyBorder="1" applyAlignment="1">
      <alignment horizontal="center" vertical="center" wrapText="1"/>
    </xf>
    <xf numFmtId="0" fontId="8" fillId="0" borderId="1" xfId="0" applyFont="1" applyBorder="1" applyAlignment="1">
      <alignment horizontal="justify" vertical="center" wrapText="1"/>
    </xf>
    <xf numFmtId="0" fontId="9" fillId="16" borderId="8" xfId="8" applyFont="1" applyFill="1" applyBorder="1" applyAlignment="1">
      <alignment horizontal="center" vertical="center"/>
    </xf>
    <xf numFmtId="2" fontId="8" fillId="3" borderId="1" xfId="1"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10" borderId="1" xfId="0" applyFont="1" applyFill="1" applyBorder="1" applyAlignment="1">
      <alignment horizontal="center" vertical="center"/>
    </xf>
    <xf numFmtId="166" fontId="5" fillId="10" borderId="1" xfId="0" applyNumberFormat="1" applyFont="1" applyFill="1" applyBorder="1" applyAlignment="1">
      <alignment vertical="center"/>
    </xf>
    <xf numFmtId="166" fontId="8" fillId="10" borderId="1" xfId="0" applyNumberFormat="1" applyFont="1" applyFill="1" applyBorder="1" applyAlignment="1">
      <alignment vertical="center"/>
    </xf>
    <xf numFmtId="0" fontId="8" fillId="8" borderId="1" xfId="0" applyFont="1" applyFill="1" applyBorder="1" applyAlignment="1">
      <alignment horizontal="center" vertical="center"/>
    </xf>
    <xf numFmtId="168" fontId="5" fillId="10" borderId="1" xfId="0" applyNumberFormat="1" applyFont="1" applyFill="1" applyBorder="1" applyAlignment="1">
      <alignment horizontal="center" vertical="center"/>
    </xf>
    <xf numFmtId="166" fontId="6" fillId="10" borderId="1" xfId="0" applyNumberFormat="1" applyFont="1" applyFill="1" applyBorder="1" applyAlignment="1">
      <alignment vertical="center"/>
    </xf>
    <xf numFmtId="2" fontId="5" fillId="3" borderId="1" xfId="1" applyNumberFormat="1" applyFont="1" applyFill="1" applyBorder="1" applyAlignment="1">
      <alignment horizontal="center" vertical="center" wrapText="1"/>
    </xf>
    <xf numFmtId="0" fontId="6" fillId="9" borderId="1" xfId="0" applyFont="1" applyFill="1" applyBorder="1" applyAlignment="1">
      <alignment horizontal="center" vertical="center" wrapText="1"/>
    </xf>
    <xf numFmtId="2" fontId="5" fillId="9" borderId="1" xfId="0" applyNumberFormat="1" applyFont="1" applyFill="1" applyBorder="1" applyAlignment="1">
      <alignment horizontal="center" vertical="center" wrapText="1"/>
    </xf>
    <xf numFmtId="2" fontId="5" fillId="5" borderId="1" xfId="11"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2" fontId="10" fillId="6" borderId="1" xfId="11" applyNumberFormat="1" applyFont="1" applyFill="1" applyBorder="1" applyAlignment="1">
      <alignment horizontal="center" vertical="center" wrapText="1"/>
    </xf>
    <xf numFmtId="2" fontId="7" fillId="6" borderId="1" xfId="0" applyNumberFormat="1" applyFont="1" applyFill="1" applyBorder="1" applyAlignment="1">
      <alignment horizontal="center" vertical="center" wrapText="1"/>
    </xf>
    <xf numFmtId="166" fontId="6" fillId="0" borderId="1" xfId="0" applyNumberFormat="1" applyFont="1" applyBorder="1" applyAlignment="1">
      <alignment horizontal="right" vertical="center" wrapText="1"/>
    </xf>
    <xf numFmtId="166" fontId="6" fillId="11" borderId="1" xfId="0" applyNumberFormat="1" applyFont="1" applyFill="1" applyBorder="1" applyAlignment="1">
      <alignment horizontal="right" vertical="center"/>
    </xf>
    <xf numFmtId="166" fontId="9" fillId="16" borderId="1" xfId="0" applyNumberFormat="1" applyFont="1" applyFill="1" applyBorder="1" applyAlignment="1">
      <alignment horizontal="center" vertical="center" wrapText="1"/>
    </xf>
    <xf numFmtId="166" fontId="9" fillId="16" borderId="1" xfId="0" applyNumberFormat="1" applyFont="1" applyFill="1" applyBorder="1" applyAlignment="1">
      <alignment horizontal="center" vertical="center"/>
    </xf>
    <xf numFmtId="0" fontId="26" fillId="7" borderId="0" xfId="0" applyFont="1" applyFill="1" applyAlignment="1">
      <alignment horizontal="left" vertical="center" wrapText="1"/>
    </xf>
    <xf numFmtId="0" fontId="0" fillId="0" borderId="1" xfId="0" applyBorder="1"/>
    <xf numFmtId="2" fontId="5" fillId="0" borderId="0" xfId="0" applyNumberFormat="1" applyFont="1" applyAlignment="1">
      <alignment horizontal="center" vertical="center"/>
    </xf>
    <xf numFmtId="2" fontId="5" fillId="0" borderId="13" xfId="0" applyNumberFormat="1" applyFont="1" applyBorder="1" applyAlignment="1">
      <alignment horizontal="center" vertical="center"/>
    </xf>
    <xf numFmtId="0" fontId="18" fillId="0" borderId="1" xfId="0" applyFont="1" applyBorder="1" applyAlignment="1">
      <alignment horizontal="left" vertical="center" wrapText="1"/>
    </xf>
    <xf numFmtId="169" fontId="5" fillId="0" borderId="1" xfId="0" applyNumberFormat="1" applyFont="1" applyBorder="1" applyAlignment="1">
      <alignment vertical="center"/>
    </xf>
    <xf numFmtId="43" fontId="6" fillId="5" borderId="1" xfId="0" applyNumberFormat="1" applyFont="1" applyFill="1" applyBorder="1" applyAlignment="1">
      <alignment horizontal="center" vertical="center" wrapText="1"/>
    </xf>
    <xf numFmtId="169" fontId="5" fillId="0" borderId="1" xfId="0" applyNumberFormat="1" applyFont="1" applyBorder="1" applyAlignment="1">
      <alignment horizontal="right" vertical="center" wrapText="1"/>
    </xf>
    <xf numFmtId="169" fontId="5" fillId="0" borderId="1" xfId="0" applyNumberFormat="1" applyFont="1" applyBorder="1" applyAlignment="1">
      <alignment horizontal="right" vertical="center"/>
    </xf>
    <xf numFmtId="2" fontId="8" fillId="0" borderId="8" xfId="0" applyNumberFormat="1" applyFont="1" applyBorder="1" applyAlignment="1">
      <alignment horizontal="center" vertical="center" wrapText="1"/>
    </xf>
    <xf numFmtId="2" fontId="20" fillId="7" borderId="1" xfId="0" applyNumberFormat="1" applyFont="1" applyFill="1" applyBorder="1" applyAlignment="1">
      <alignment horizontal="center" vertical="center" wrapText="1"/>
    </xf>
    <xf numFmtId="2" fontId="6" fillId="0" borderId="1" xfId="0" applyNumberFormat="1" applyFont="1" applyBorder="1" applyAlignment="1">
      <alignment horizontal="center" vertical="center" wrapText="1"/>
    </xf>
    <xf numFmtId="2" fontId="8" fillId="15" borderId="8" xfId="1" applyNumberFormat="1" applyFont="1" applyFill="1" applyBorder="1" applyAlignment="1">
      <alignment horizontal="center" vertical="center" wrapText="1"/>
    </xf>
    <xf numFmtId="0" fontId="28" fillId="6" borderId="1" xfId="0" applyFont="1" applyFill="1" applyBorder="1" applyAlignment="1">
      <alignment horizontal="center" vertical="center"/>
    </xf>
    <xf numFmtId="0" fontId="28" fillId="6" borderId="1" xfId="0" applyFont="1" applyFill="1" applyBorder="1" applyAlignment="1">
      <alignment horizontal="center" vertical="center" wrapText="1"/>
    </xf>
    <xf numFmtId="2" fontId="8" fillId="20" borderId="1" xfId="1" applyNumberFormat="1" applyFont="1" applyFill="1" applyBorder="1" applyAlignment="1">
      <alignment horizontal="center" vertical="center" wrapText="1"/>
    </xf>
    <xf numFmtId="9" fontId="2" fillId="7" borderId="1" xfId="0" applyNumberFormat="1" applyFont="1" applyFill="1" applyBorder="1" applyAlignment="1">
      <alignment horizontal="left" vertical="center" wrapText="1"/>
    </xf>
    <xf numFmtId="2" fontId="2" fillId="0" borderId="13"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170" fontId="5" fillId="0" borderId="1" xfId="0" applyNumberFormat="1" applyFont="1" applyBorder="1" applyAlignment="1">
      <alignment horizontal="right" vertical="center"/>
    </xf>
    <xf numFmtId="1" fontId="2"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3" fontId="28" fillId="0" borderId="3" xfId="1" applyFont="1" applyFill="1" applyBorder="1" applyAlignment="1">
      <alignment horizontal="center" vertical="center" wrapText="1"/>
    </xf>
    <xf numFmtId="43" fontId="28" fillId="0" borderId="10" xfId="1" applyFont="1" applyFill="1" applyBorder="1" applyAlignment="1">
      <alignment horizontal="center" vertical="center" wrapText="1"/>
    </xf>
    <xf numFmtId="43" fontId="28" fillId="7" borderId="3"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1" xfId="1" applyFont="1" applyFill="1" applyBorder="1" applyAlignment="1">
      <alignment horizontal="center" vertical="center" wrapText="1"/>
    </xf>
    <xf numFmtId="2" fontId="5" fillId="10" borderId="1" xfId="0" applyNumberFormat="1" applyFont="1" applyFill="1" applyBorder="1" applyAlignment="1">
      <alignment horizontal="center" vertical="center"/>
    </xf>
    <xf numFmtId="1" fontId="5" fillId="10" borderId="1" xfId="0" applyNumberFormat="1" applyFont="1" applyFill="1" applyBorder="1" applyAlignment="1">
      <alignment horizontal="center" vertical="center"/>
    </xf>
    <xf numFmtId="2" fontId="2" fillId="0" borderId="1" xfId="0" applyNumberFormat="1" applyFont="1" applyBorder="1" applyAlignment="1">
      <alignment horizontal="center" vertical="center" wrapText="1"/>
    </xf>
    <xf numFmtId="166" fontId="6" fillId="11" borderId="1" xfId="0" applyNumberFormat="1" applyFont="1" applyFill="1" applyBorder="1" applyAlignment="1">
      <alignment horizontal="right" vertical="center" wrapText="1"/>
    </xf>
    <xf numFmtId="166" fontId="5" fillId="0" borderId="0" xfId="0" applyNumberFormat="1" applyFont="1" applyAlignment="1">
      <alignment vertical="center"/>
    </xf>
    <xf numFmtId="43" fontId="28" fillId="0" borderId="5" xfId="1" applyFont="1" applyFill="1" applyBorder="1" applyAlignment="1">
      <alignment horizontal="center" vertical="center" wrapText="1"/>
    </xf>
    <xf numFmtId="2" fontId="19" fillId="5" borderId="8" xfId="1" applyNumberFormat="1" applyFont="1" applyFill="1" applyBorder="1" applyAlignment="1">
      <alignment vertical="center" wrapText="1"/>
    </xf>
    <xf numFmtId="2" fontId="8" fillId="0" borderId="1" xfId="0" applyNumberFormat="1" applyFont="1" applyBorder="1" applyAlignment="1">
      <alignment horizontal="center" vertical="center" wrapText="1"/>
    </xf>
    <xf numFmtId="0" fontId="8" fillId="18" borderId="1" xfId="0" applyFont="1" applyFill="1" applyBorder="1" applyAlignment="1">
      <alignment horizontal="center" vertical="center" wrapText="1"/>
    </xf>
    <xf numFmtId="2" fontId="8" fillId="7" borderId="1" xfId="1" applyNumberFormat="1" applyFont="1" applyFill="1" applyBorder="1" applyAlignment="1">
      <alignment horizontal="center" vertical="center" wrapText="1"/>
    </xf>
    <xf numFmtId="2" fontId="31" fillId="0" borderId="1" xfId="1" applyNumberFormat="1" applyFont="1" applyFill="1" applyBorder="1" applyAlignment="1">
      <alignment horizontal="center" vertical="center" wrapText="1"/>
    </xf>
    <xf numFmtId="2" fontId="32" fillId="0" borderId="1" xfId="1" applyNumberFormat="1" applyFont="1" applyFill="1" applyBorder="1" applyAlignment="1">
      <alignment horizontal="center" vertical="center" wrapText="1"/>
    </xf>
    <xf numFmtId="2" fontId="33" fillId="0" borderId="1" xfId="1" applyNumberFormat="1" applyFont="1" applyFill="1" applyBorder="1" applyAlignment="1">
      <alignment horizontal="center" vertical="center" wrapText="1"/>
    </xf>
    <xf numFmtId="171" fontId="5" fillId="0" borderId="0" xfId="0" applyNumberFormat="1" applyFont="1" applyAlignment="1">
      <alignment vertical="center"/>
    </xf>
    <xf numFmtId="0" fontId="8" fillId="19" borderId="1" xfId="0" applyFont="1" applyFill="1" applyBorder="1" applyAlignment="1">
      <alignment horizontal="center" vertical="center" wrapText="1"/>
    </xf>
    <xf numFmtId="0" fontId="9" fillId="16" borderId="1" xfId="0" applyFont="1" applyFill="1" applyBorder="1" applyAlignment="1">
      <alignment horizontal="center" vertical="center"/>
    </xf>
    <xf numFmtId="0" fontId="24" fillId="0" borderId="0" xfId="0" applyFont="1" applyAlignment="1">
      <alignment horizontal="center" wrapText="1"/>
    </xf>
    <xf numFmtId="0" fontId="17" fillId="0" borderId="0" xfId="0" applyFont="1" applyAlignment="1">
      <alignment horizontal="center" vertical="center"/>
    </xf>
    <xf numFmtId="2" fontId="6" fillId="0" borderId="11"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2" fontId="6" fillId="0" borderId="13" xfId="0" applyNumberFormat="1" applyFont="1" applyBorder="1" applyAlignment="1">
      <alignment horizontal="center" vertical="center" wrapText="1"/>
    </xf>
    <xf numFmtId="0" fontId="6" fillId="11" borderId="3" xfId="0" applyFont="1" applyFill="1" applyBorder="1" applyAlignment="1">
      <alignment horizontal="center" vertical="center"/>
    </xf>
    <xf numFmtId="0" fontId="6" fillId="11" borderId="4" xfId="0" applyFont="1" applyFill="1" applyBorder="1" applyAlignment="1">
      <alignment horizontal="center" vertical="center"/>
    </xf>
    <xf numFmtId="0" fontId="6" fillId="11" borderId="8" xfId="0" applyFont="1" applyFill="1" applyBorder="1" applyAlignment="1">
      <alignment horizontal="center" vertical="center"/>
    </xf>
    <xf numFmtId="0" fontId="24"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16" borderId="1" xfId="0" applyFont="1" applyFill="1" applyBorder="1" applyAlignment="1">
      <alignment horizontal="center" vertical="center" wrapText="1"/>
    </xf>
    <xf numFmtId="2" fontId="19" fillId="5" borderId="1" xfId="1" applyNumberFormat="1" applyFont="1" applyFill="1" applyBorder="1" applyAlignment="1">
      <alignment horizontal="center" vertical="center" wrapText="1"/>
    </xf>
    <xf numFmtId="0" fontId="2" fillId="0" borderId="0" xfId="0" applyFont="1" applyAlignment="1">
      <alignment horizontal="center" vertical="center" wrapText="1"/>
    </xf>
    <xf numFmtId="0" fontId="24" fillId="0" borderId="0" xfId="0" applyFont="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vertical="center" wrapText="1"/>
    </xf>
    <xf numFmtId="0" fontId="8" fillId="0" borderId="1" xfId="0" applyFont="1" applyBorder="1" applyAlignment="1">
      <alignment horizontal="justify" vertical="center" wrapText="1"/>
    </xf>
    <xf numFmtId="0" fontId="8" fillId="10"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6" fillId="0" borderId="7" xfId="0"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left" vertical="center" wrapText="1"/>
    </xf>
    <xf numFmtId="0" fontId="18" fillId="0" borderId="1" xfId="0" applyFont="1" applyBorder="1" applyAlignment="1">
      <alignment horizontal="left" vertical="center" wrapText="1"/>
    </xf>
    <xf numFmtId="0" fontId="8" fillId="0" borderId="1" xfId="0" applyFont="1" applyBorder="1" applyAlignment="1">
      <alignment horizontal="left" vertical="center" wrapText="1"/>
    </xf>
    <xf numFmtId="2" fontId="5" fillId="0" borderId="11" xfId="0" applyNumberFormat="1" applyFont="1" applyBorder="1" applyAlignment="1">
      <alignment horizontal="center" vertical="center"/>
    </xf>
    <xf numFmtId="2" fontId="5" fillId="0" borderId="12" xfId="0" applyNumberFormat="1" applyFont="1" applyBorder="1" applyAlignment="1">
      <alignment horizontal="center" vertical="center"/>
    </xf>
    <xf numFmtId="2" fontId="5" fillId="0" borderId="13" xfId="0" applyNumberFormat="1" applyFont="1" applyBorder="1" applyAlignment="1">
      <alignment horizontal="center" vertical="center"/>
    </xf>
    <xf numFmtId="43" fontId="28" fillId="0" borderId="11" xfId="1" applyFont="1" applyFill="1" applyBorder="1" applyAlignment="1">
      <alignment horizontal="center" vertical="center" wrapText="1"/>
    </xf>
    <xf numFmtId="43" fontId="28" fillId="0" borderId="12" xfId="1" applyFont="1" applyFill="1" applyBorder="1" applyAlignment="1">
      <alignment horizontal="center" vertical="center" wrapText="1"/>
    </xf>
    <xf numFmtId="43" fontId="28" fillId="0" borderId="13" xfId="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2" fontId="2" fillId="0" borderId="11" xfId="1" applyNumberFormat="1" applyFont="1" applyFill="1" applyBorder="1" applyAlignment="1">
      <alignment horizontal="center" vertical="center" wrapText="1"/>
    </xf>
    <xf numFmtId="2" fontId="2" fillId="0" borderId="12" xfId="1" applyNumberFormat="1" applyFont="1" applyFill="1" applyBorder="1" applyAlignment="1">
      <alignment horizontal="center" vertical="center" wrapText="1"/>
    </xf>
    <xf numFmtId="2" fontId="2" fillId="0" borderId="13" xfId="1" applyNumberFormat="1" applyFont="1" applyFill="1" applyBorder="1" applyAlignment="1">
      <alignment horizontal="center" vertical="center" wrapText="1"/>
    </xf>
    <xf numFmtId="0" fontId="18" fillId="0" borderId="1" xfId="0" applyFont="1" applyBorder="1" applyAlignment="1">
      <alignment horizontal="justify" vertical="center" wrapText="1"/>
    </xf>
    <xf numFmtId="0" fontId="8" fillId="5" borderId="1" xfId="0" applyFont="1" applyFill="1" applyBorder="1" applyAlignment="1">
      <alignment horizontal="right" vertical="center" wrapText="1"/>
    </xf>
    <xf numFmtId="43" fontId="28" fillId="7" borderId="10" xfId="1" applyFont="1" applyFill="1" applyBorder="1" applyAlignment="1">
      <alignment horizontal="center" vertical="center" wrapText="1"/>
    </xf>
    <xf numFmtId="43" fontId="28" fillId="7" borderId="19" xfId="1" applyFont="1" applyFill="1" applyBorder="1" applyAlignment="1">
      <alignment horizontal="center" vertical="center" wrapText="1"/>
    </xf>
    <xf numFmtId="43" fontId="28" fillId="7" borderId="5" xfId="1" applyFont="1" applyFill="1" applyBorder="1" applyAlignment="1">
      <alignment horizontal="center" vertical="center" wrapText="1"/>
    </xf>
    <xf numFmtId="2" fontId="2" fillId="7" borderId="1" xfId="1" applyNumberFormat="1" applyFont="1" applyFill="1" applyBorder="1" applyAlignment="1">
      <alignment horizontal="center" vertical="center" wrapText="1"/>
    </xf>
    <xf numFmtId="2" fontId="2" fillId="7" borderId="11" xfId="1" applyNumberFormat="1" applyFont="1" applyFill="1" applyBorder="1" applyAlignment="1">
      <alignment horizontal="center" vertical="center" wrapText="1"/>
    </xf>
    <xf numFmtId="2" fontId="2" fillId="7" borderId="12" xfId="1" applyNumberFormat="1" applyFont="1" applyFill="1" applyBorder="1" applyAlignment="1">
      <alignment horizontal="center" vertical="center" wrapText="1"/>
    </xf>
    <xf numFmtId="2" fontId="2" fillId="7" borderId="13" xfId="1" applyNumberFormat="1" applyFont="1" applyFill="1" applyBorder="1" applyAlignment="1">
      <alignment horizontal="center" vertical="center" wrapText="1"/>
    </xf>
    <xf numFmtId="43" fontId="28" fillId="7" borderId="11" xfId="1" applyFont="1" applyFill="1" applyBorder="1" applyAlignment="1">
      <alignment horizontal="center" vertical="center" wrapText="1"/>
    </xf>
    <xf numFmtId="43" fontId="28" fillId="7" borderId="12" xfId="1" applyFont="1" applyFill="1" applyBorder="1" applyAlignment="1">
      <alignment horizontal="center" vertical="center" wrapText="1"/>
    </xf>
    <xf numFmtId="43" fontId="28" fillId="7" borderId="13" xfId="1" applyFont="1" applyFill="1" applyBorder="1" applyAlignment="1">
      <alignment horizontal="center" vertical="center" wrapText="1"/>
    </xf>
    <xf numFmtId="0" fontId="8" fillId="0" borderId="0" xfId="0" applyFont="1" applyAlignment="1">
      <alignment horizontal="center" vertical="center" wrapText="1"/>
    </xf>
    <xf numFmtId="0" fontId="2" fillId="0" borderId="1" xfId="0" applyFont="1" applyBorder="1" applyAlignment="1">
      <alignment horizontal="justify" vertical="center" wrapText="1"/>
    </xf>
    <xf numFmtId="0" fontId="5" fillId="0" borderId="1" xfId="0" applyFont="1" applyBorder="1" applyAlignment="1">
      <alignment horizontal="center" vertical="center" wrapText="1"/>
    </xf>
    <xf numFmtId="43" fontId="28" fillId="0" borderId="10"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5" xfId="1"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43" fontId="28" fillId="0" borderId="14" xfId="1" applyFont="1" applyFill="1" applyBorder="1" applyAlignment="1">
      <alignment horizontal="center" vertical="center" wrapText="1"/>
    </xf>
    <xf numFmtId="0" fontId="18" fillId="0" borderId="3" xfId="0" applyFont="1" applyBorder="1" applyAlignment="1">
      <alignment horizontal="left" vertical="center" wrapText="1"/>
    </xf>
    <xf numFmtId="0" fontId="18" fillId="0" borderId="8" xfId="0" applyFont="1" applyBorder="1" applyAlignment="1">
      <alignment horizontal="left" vertical="center" wrapText="1"/>
    </xf>
    <xf numFmtId="0" fontId="8" fillId="5" borderId="3" xfId="0" applyFont="1" applyFill="1" applyBorder="1" applyAlignment="1">
      <alignment horizontal="right" vertical="center" wrapText="1"/>
    </xf>
    <xf numFmtId="0" fontId="8" fillId="5" borderId="4" xfId="0" applyFont="1" applyFill="1" applyBorder="1" applyAlignment="1">
      <alignment horizontal="right" vertical="center" wrapText="1"/>
    </xf>
    <xf numFmtId="0" fontId="8" fillId="5" borderId="8" xfId="0" applyFont="1" applyFill="1" applyBorder="1" applyAlignment="1">
      <alignment horizontal="right" vertical="center" wrapText="1"/>
    </xf>
    <xf numFmtId="0" fontId="2" fillId="0" borderId="9" xfId="0" applyFont="1" applyBorder="1" applyAlignment="1">
      <alignment vertical="center" wrapText="1"/>
    </xf>
    <xf numFmtId="0" fontId="2" fillId="0" borderId="14"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18" fillId="0" borderId="6" xfId="0" applyFont="1" applyBorder="1" applyAlignment="1">
      <alignment horizontal="justify" vertical="center" wrapText="1"/>
    </xf>
    <xf numFmtId="0" fontId="18" fillId="0" borderId="15" xfId="0" applyFont="1" applyBorder="1" applyAlignment="1">
      <alignment horizontal="justify"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2" fontId="8" fillId="0" borderId="11" xfId="0" applyNumberFormat="1" applyFont="1" applyBorder="1" applyAlignment="1">
      <alignment horizontal="center" vertical="center" wrapText="1"/>
    </xf>
    <xf numFmtId="2" fontId="8" fillId="0" borderId="12"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2" fillId="0" borderId="11" xfId="10" applyNumberFormat="1" applyFont="1" applyFill="1" applyBorder="1" applyAlignment="1">
      <alignment horizontal="center" vertical="center" wrapText="1"/>
    </xf>
    <xf numFmtId="2" fontId="2" fillId="0" borderId="12" xfId="10" applyNumberFormat="1" applyFont="1" applyFill="1" applyBorder="1" applyAlignment="1">
      <alignment horizontal="center" vertical="center" wrapText="1"/>
    </xf>
    <xf numFmtId="2" fontId="2" fillId="0" borderId="13" xfId="1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2" fontId="32" fillId="7" borderId="1" xfId="1" applyNumberFormat="1" applyFont="1" applyFill="1" applyBorder="1" applyAlignment="1">
      <alignment horizontal="center" vertical="center" wrapText="1"/>
    </xf>
    <xf numFmtId="0" fontId="27" fillId="0" borderId="0" xfId="0" applyFont="1" applyAlignment="1">
      <alignment horizontal="center" vertical="center" wrapText="1"/>
    </xf>
    <xf numFmtId="0" fontId="8" fillId="8" borderId="1" xfId="0" applyFont="1" applyFill="1" applyBorder="1" applyAlignment="1">
      <alignment horizontal="left" vertical="center" wrapText="1"/>
    </xf>
    <xf numFmtId="0" fontId="8" fillId="8" borderId="1" xfId="0" applyFont="1" applyFill="1" applyBorder="1" applyAlignment="1">
      <alignment horizontal="justify" vertical="center" wrapText="1"/>
    </xf>
    <xf numFmtId="0" fontId="2" fillId="8" borderId="1" xfId="0" applyFont="1" applyFill="1" applyBorder="1" applyAlignment="1">
      <alignment horizontal="justify" vertical="justify" wrapText="1"/>
    </xf>
    <xf numFmtId="2" fontId="8" fillId="5" borderId="1" xfId="1" applyNumberFormat="1" applyFont="1" applyFill="1" applyBorder="1" applyAlignment="1">
      <alignment horizontal="center" vertical="center" wrapText="1"/>
    </xf>
    <xf numFmtId="2" fontId="32" fillId="0" borderId="11" xfId="1" applyNumberFormat="1" applyFont="1" applyFill="1" applyBorder="1" applyAlignment="1">
      <alignment horizontal="center" vertical="center" wrapText="1"/>
    </xf>
    <xf numFmtId="2" fontId="0" fillId="0" borderId="12" xfId="0" applyNumberFormat="1" applyBorder="1" applyAlignment="1">
      <alignment horizontal="center" vertical="center" wrapText="1"/>
    </xf>
    <xf numFmtId="2" fontId="0" fillId="0" borderId="13" xfId="0" applyNumberFormat="1" applyBorder="1" applyAlignment="1">
      <alignment horizontal="center" vertical="center" wrapText="1"/>
    </xf>
    <xf numFmtId="2" fontId="31" fillId="0" borderId="11" xfId="1" applyNumberFormat="1" applyFont="1" applyFill="1" applyBorder="1" applyAlignment="1">
      <alignment horizontal="center" vertical="center" wrapText="1"/>
    </xf>
    <xf numFmtId="2" fontId="31" fillId="0" borderId="12" xfId="1" applyNumberFormat="1" applyFont="1" applyFill="1" applyBorder="1" applyAlignment="1">
      <alignment horizontal="center" vertical="center" wrapText="1"/>
    </xf>
    <xf numFmtId="2" fontId="31" fillId="0" borderId="13" xfId="1" applyNumberFormat="1" applyFont="1" applyFill="1" applyBorder="1" applyAlignment="1">
      <alignment horizontal="center" vertical="center" wrapText="1"/>
    </xf>
    <xf numFmtId="2" fontId="33" fillId="0" borderId="11" xfId="1" applyNumberFormat="1" applyFont="1" applyFill="1" applyBorder="1" applyAlignment="1">
      <alignment horizontal="center" vertical="center" wrapText="1"/>
    </xf>
    <xf numFmtId="2" fontId="33" fillId="0" borderId="12" xfId="1" applyNumberFormat="1" applyFont="1" applyFill="1" applyBorder="1" applyAlignment="1">
      <alignment horizontal="center" vertical="center" wrapText="1"/>
    </xf>
    <xf numFmtId="2" fontId="33" fillId="0" borderId="13" xfId="1" applyNumberFormat="1" applyFont="1" applyFill="1" applyBorder="1" applyAlignment="1">
      <alignment horizontal="center" vertical="center" wrapText="1"/>
    </xf>
    <xf numFmtId="0" fontId="6" fillId="5" borderId="1" xfId="0" applyFont="1" applyFill="1" applyBorder="1" applyAlignment="1">
      <alignment horizontal="center" vertical="center"/>
    </xf>
    <xf numFmtId="0" fontId="7" fillId="7" borderId="10" xfId="0" applyFont="1" applyFill="1" applyBorder="1" applyAlignment="1">
      <alignment horizontal="center" vertical="center"/>
    </xf>
    <xf numFmtId="0" fontId="7" fillId="7" borderId="20" xfId="0" applyFont="1" applyFill="1" applyBorder="1" applyAlignment="1">
      <alignment horizontal="center" vertical="center"/>
    </xf>
    <xf numFmtId="2" fontId="2" fillId="7" borderId="8" xfId="1" applyNumberFormat="1"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6" fillId="0" borderId="0" xfId="0" applyFont="1" applyAlignment="1">
      <alignment horizontal="center"/>
    </xf>
    <xf numFmtId="0" fontId="6" fillId="0" borderId="7" xfId="0" applyFont="1" applyBorder="1" applyAlignment="1">
      <alignment horizontal="center" vertical="center"/>
    </xf>
    <xf numFmtId="0" fontId="29" fillId="7" borderId="3" xfId="0" applyFont="1" applyFill="1" applyBorder="1" applyAlignment="1">
      <alignment horizontal="center" vertical="center" wrapText="1"/>
    </xf>
    <xf numFmtId="0" fontId="29" fillId="7" borderId="4"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29"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2" fillId="0" borderId="1" xfId="8" applyFont="1" applyFill="1" applyBorder="1" applyAlignment="1">
      <alignment horizontal="center" vertical="center"/>
    </xf>
    <xf numFmtId="2" fontId="2" fillId="0" borderId="1" xfId="8" applyNumberFormat="1" applyFont="1" applyFill="1" applyBorder="1" applyAlignment="1">
      <alignment horizontal="center" vertical="center"/>
    </xf>
    <xf numFmtId="0" fontId="6" fillId="0" borderId="0" xfId="0" applyFont="1" applyAlignment="1">
      <alignment horizontal="center" vertical="center"/>
    </xf>
    <xf numFmtId="0" fontId="6" fillId="1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8" borderId="1" xfId="0" applyFont="1" applyFill="1" applyBorder="1" applyAlignment="1">
      <alignment horizontal="center" vertical="center"/>
    </xf>
    <xf numFmtId="0" fontId="6" fillId="8" borderId="1" xfId="0" applyFont="1" applyFill="1" applyBorder="1" applyAlignment="1">
      <alignment horizontal="center" vertical="center" wrapText="1"/>
    </xf>
    <xf numFmtId="0" fontId="11" fillId="17" borderId="1" xfId="0" applyFont="1" applyFill="1" applyBorder="1" applyAlignment="1">
      <alignment horizontal="center" vertical="center"/>
    </xf>
    <xf numFmtId="166" fontId="5" fillId="10" borderId="1" xfId="0" applyNumberFormat="1" applyFont="1" applyFill="1" applyBorder="1" applyAlignment="1">
      <alignment horizontal="center" vertical="center"/>
    </xf>
    <xf numFmtId="0" fontId="23" fillId="16" borderId="1" xfId="0" applyFont="1" applyFill="1" applyBorder="1" applyAlignment="1">
      <alignment horizontal="center" vertical="center"/>
    </xf>
    <xf numFmtId="0" fontId="9" fillId="16" borderId="11" xfId="0" applyFont="1" applyFill="1" applyBorder="1" applyAlignment="1">
      <alignment horizontal="center" vertical="center" wrapText="1"/>
    </xf>
    <xf numFmtId="0" fontId="9" fillId="16" borderId="12" xfId="0" applyFont="1" applyFill="1" applyBorder="1" applyAlignment="1">
      <alignment horizontal="center" vertical="center" wrapText="1"/>
    </xf>
    <xf numFmtId="0" fontId="9" fillId="16" borderId="13" xfId="0" applyFont="1" applyFill="1" applyBorder="1" applyAlignment="1">
      <alignment horizontal="center" vertical="center" wrapText="1"/>
    </xf>
    <xf numFmtId="0" fontId="9" fillId="16" borderId="3" xfId="0" applyFont="1" applyFill="1" applyBorder="1" applyAlignment="1">
      <alignment horizontal="center" vertical="center" wrapText="1"/>
    </xf>
    <xf numFmtId="0" fontId="9" fillId="16" borderId="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5" fillId="0" borderId="0" xfId="0" applyFont="1" applyAlignment="1">
      <alignment horizontal="center" vertical="center"/>
    </xf>
    <xf numFmtId="0" fontId="5" fillId="0" borderId="0" xfId="0" applyFont="1" applyAlignment="1">
      <alignment horizontal="center" vertical="center" wrapText="1"/>
    </xf>
    <xf numFmtId="2" fontId="5" fillId="9" borderId="3" xfId="0" applyNumberFormat="1" applyFont="1" applyFill="1" applyBorder="1" applyAlignment="1">
      <alignment horizontal="center" vertical="center" wrapText="1"/>
    </xf>
    <xf numFmtId="2" fontId="5" fillId="9" borderId="8" xfId="0" applyNumberFormat="1" applyFont="1" applyFill="1" applyBorder="1" applyAlignment="1">
      <alignment horizontal="center" vertical="center" wrapText="1"/>
    </xf>
    <xf numFmtId="0" fontId="6" fillId="9" borderId="11" xfId="0" applyFont="1" applyFill="1" applyBorder="1" applyAlignment="1">
      <alignment horizontal="center" vertical="center" wrapText="1"/>
    </xf>
    <xf numFmtId="0" fontId="6" fillId="9" borderId="13" xfId="0" applyFont="1" applyFill="1" applyBorder="1" applyAlignment="1">
      <alignment horizontal="center" vertical="center" wrapText="1"/>
    </xf>
    <xf numFmtId="2" fontId="6" fillId="5" borderId="1" xfId="0" applyNumberFormat="1" applyFont="1" applyFill="1" applyBorder="1" applyAlignment="1">
      <alignment horizontal="center" vertic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3" borderId="1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8" xfId="0" applyFont="1" applyFill="1" applyBorder="1" applyAlignment="1">
      <alignment horizontal="center" vertical="center"/>
    </xf>
  </cellXfs>
  <cellStyles count="21">
    <cellStyle name="Énfasis5" xfId="8" builtinId="45"/>
    <cellStyle name="Hipervínculo" xfId="9" builtinId="8"/>
    <cellStyle name="Millares" xfId="1" builtinId="3"/>
    <cellStyle name="Millares 2" xfId="7" xr:uid="{00000000-0005-0000-0000-000003000000}"/>
    <cellStyle name="Millares 3" xfId="19" xr:uid="{FD3E5E05-6619-3A4E-A6F1-A59ED18124B7}"/>
    <cellStyle name="Millares 7" xfId="2" xr:uid="{00000000-0005-0000-0000-000004000000}"/>
    <cellStyle name="Moneda" xfId="10" builtinId="4"/>
    <cellStyle name="Moneda [0] 3" xfId="20" xr:uid="{0251D568-DCCB-4DF7-AC41-6809F3C0A37B}"/>
    <cellStyle name="Normal" xfId="0" builtinId="0"/>
    <cellStyle name="Normal 10" xfId="6" xr:uid="{00000000-0005-0000-0000-000006000000}"/>
    <cellStyle name="Normal 11 2" xfId="5" xr:uid="{00000000-0005-0000-0000-000007000000}"/>
    <cellStyle name="Normal 2" xfId="3" xr:uid="{00000000-0005-0000-0000-000008000000}"/>
    <cellStyle name="Normal 2 10" xfId="4" xr:uid="{00000000-0005-0000-0000-000009000000}"/>
    <cellStyle name="Normal 3" xfId="12" xr:uid="{F4211A89-3521-44BB-A8D1-0981135B5721}"/>
    <cellStyle name="Normal 4" xfId="13" xr:uid="{302F8F3F-DB2D-4D83-8656-606D536681F5}"/>
    <cellStyle name="Normal 5" xfId="14" xr:uid="{BCB3F706-145E-4E52-848D-EC94113E8114}"/>
    <cellStyle name="Normal 6" xfId="15" xr:uid="{125F0A7F-38D6-498A-819E-5AA10284D269}"/>
    <cellStyle name="Normal 7" xfId="16" xr:uid="{727F10D4-EA0E-4D4A-B82F-41CE76B44ED9}"/>
    <cellStyle name="Normal 8" xfId="17" xr:uid="{90ED0CB0-174E-4F1E-8236-8EEA2ABE7845}"/>
    <cellStyle name="Normal 9" xfId="18" xr:uid="{2A67ABE7-AB31-4019-925E-B284FFD7E9CF}"/>
    <cellStyle name="Porcentaje" xfId="11" builtinId="5"/>
  </cellStyles>
  <dxfs count="0"/>
  <tableStyles count="0" defaultTableStyle="TableStyleMedium2" defaultPivotStyle="PivotStyleLight16"/>
  <colors>
    <mruColors>
      <color rgb="FFFEFEB4"/>
      <color rgb="FFCCFFFF"/>
      <color rgb="FFFFFFCC"/>
      <color rgb="FF00FF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9.png"/></Relationships>
</file>

<file path=xl/drawings/_rels/drawing2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789213</xdr:colOff>
      <xdr:row>1</xdr:row>
      <xdr:rowOff>108857</xdr:rowOff>
    </xdr:from>
    <xdr:to>
      <xdr:col>2</xdr:col>
      <xdr:colOff>800190</xdr:colOff>
      <xdr:row>5</xdr:row>
      <xdr:rowOff>104503</xdr:rowOff>
    </xdr:to>
    <xdr:pic>
      <xdr:nvPicPr>
        <xdr:cNvPr id="4" name="Imagen 3" descr="logo_ins">
          <a:extLst>
            <a:ext uri="{FF2B5EF4-FFF2-40B4-BE49-F238E27FC236}">
              <a16:creationId xmlns:a16="http://schemas.microsoft.com/office/drawing/2014/main" id="{6FCEEEF1-AAF4-4A6C-9D0F-B5EAEB4DAF63}"/>
            </a:ext>
          </a:extLst>
        </xdr:cNvPr>
        <xdr:cNvPicPr>
          <a:picLocks noChangeAspect="1"/>
        </xdr:cNvPicPr>
      </xdr:nvPicPr>
      <xdr:blipFill>
        <a:blip xmlns:r="http://schemas.openxmlformats.org/officeDocument/2006/relationships" r:embed="rId1"/>
        <a:srcRect/>
        <a:stretch>
          <a:fillRect/>
        </a:stretch>
      </xdr:blipFill>
      <xdr:spPr bwMode="auto">
        <a:xfrm>
          <a:off x="1537606" y="272143"/>
          <a:ext cx="1017905" cy="784860"/>
        </a:xfrm>
        <a:prstGeom prst="rect">
          <a:avLst/>
        </a:prstGeom>
        <a:noFill/>
        <a:ln w="9525">
          <a:noFill/>
          <a:miter lim="800000"/>
          <a:headEnd/>
          <a:tailEnd/>
        </a:ln>
      </xdr:spPr>
    </xdr:pic>
    <xdr:clientData/>
  </xdr:twoCellAnchor>
  <xdr:twoCellAnchor editAs="oneCell">
    <xdr:from>
      <xdr:col>4</xdr:col>
      <xdr:colOff>260199</xdr:colOff>
      <xdr:row>8</xdr:row>
      <xdr:rowOff>136071</xdr:rowOff>
    </xdr:from>
    <xdr:to>
      <xdr:col>4</xdr:col>
      <xdr:colOff>1436914</xdr:colOff>
      <xdr:row>8</xdr:row>
      <xdr:rowOff>723900</xdr:rowOff>
    </xdr:to>
    <xdr:pic>
      <xdr:nvPicPr>
        <xdr:cNvPr id="2" name="Imagen 1" descr="Empleo como Practicante chubb seguros en Bogotá, Chubb Seguros Colombia  S.A. | Elempleo.com">
          <a:extLst>
            <a:ext uri="{FF2B5EF4-FFF2-40B4-BE49-F238E27FC236}">
              <a16:creationId xmlns:a16="http://schemas.microsoft.com/office/drawing/2014/main" id="{BD7F5863-A53A-D528-5CC7-41CE8E113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34235" y="1932214"/>
          <a:ext cx="1176715" cy="587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666750</xdr:colOff>
      <xdr:row>9</xdr:row>
      <xdr:rowOff>299356</xdr:rowOff>
    </xdr:from>
    <xdr:to>
      <xdr:col>4</xdr:col>
      <xdr:colOff>2238375</xdr:colOff>
      <xdr:row>9</xdr:row>
      <xdr:rowOff>1350916</xdr:rowOff>
    </xdr:to>
    <xdr:pic>
      <xdr:nvPicPr>
        <xdr:cNvPr id="3" name="Imagen 2" descr="Previsora seguros - Función Pública">
          <a:extLst>
            <a:ext uri="{FF2B5EF4-FFF2-40B4-BE49-F238E27FC236}">
              <a16:creationId xmlns:a16="http://schemas.microsoft.com/office/drawing/2014/main" id="{1205C87A-65B1-A31A-9E4E-AAF581C87BE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40786" y="3728356"/>
          <a:ext cx="1571625" cy="1051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1576062</xdr:colOff>
      <xdr:row>8</xdr:row>
      <xdr:rowOff>258536</xdr:rowOff>
    </xdr:from>
    <xdr:to>
      <xdr:col>4</xdr:col>
      <xdr:colOff>2796268</xdr:colOff>
      <xdr:row>8</xdr:row>
      <xdr:rowOff>1074965</xdr:rowOff>
    </xdr:to>
    <xdr:pic>
      <xdr:nvPicPr>
        <xdr:cNvPr id="6" name="Imagen 5" descr="Previsora seguros - Función Pública">
          <a:extLst>
            <a:ext uri="{FF2B5EF4-FFF2-40B4-BE49-F238E27FC236}">
              <a16:creationId xmlns:a16="http://schemas.microsoft.com/office/drawing/2014/main" id="{122106E7-4B34-4D08-8958-B7CB67BB69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50098" y="2054679"/>
          <a:ext cx="1220206" cy="816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136071</xdr:colOff>
      <xdr:row>8</xdr:row>
      <xdr:rowOff>911678</xdr:rowOff>
    </xdr:from>
    <xdr:to>
      <xdr:col>4</xdr:col>
      <xdr:colOff>1538968</xdr:colOff>
      <xdr:row>8</xdr:row>
      <xdr:rowOff>1397800</xdr:rowOff>
    </xdr:to>
    <xdr:pic>
      <xdr:nvPicPr>
        <xdr:cNvPr id="7" name="Imagen 6" descr="Bienvenido al Portal de Intermediarios">
          <a:extLst>
            <a:ext uri="{FF2B5EF4-FFF2-40B4-BE49-F238E27FC236}">
              <a16:creationId xmlns:a16="http://schemas.microsoft.com/office/drawing/2014/main" id="{CD671D22-7614-12C9-595F-21E45515A06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110107" y="2707821"/>
          <a:ext cx="1402897" cy="486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340179</xdr:colOff>
      <xdr:row>0</xdr:row>
      <xdr:rowOff>163286</xdr:rowOff>
    </xdr:from>
    <xdr:to>
      <xdr:col>2</xdr:col>
      <xdr:colOff>1358084</xdr:colOff>
      <xdr:row>3</xdr:row>
      <xdr:rowOff>50075</xdr:rowOff>
    </xdr:to>
    <xdr:pic>
      <xdr:nvPicPr>
        <xdr:cNvPr id="2" name="Imagen 1" descr="logo_ins">
          <a:extLst>
            <a:ext uri="{FF2B5EF4-FFF2-40B4-BE49-F238E27FC236}">
              <a16:creationId xmlns:a16="http://schemas.microsoft.com/office/drawing/2014/main" id="{C574DA87-38AC-45DF-9BCA-9A2F9E6A7716}"/>
            </a:ext>
          </a:extLst>
        </xdr:cNvPr>
        <xdr:cNvPicPr>
          <a:picLocks noChangeAspect="1"/>
        </xdr:cNvPicPr>
      </xdr:nvPicPr>
      <xdr:blipFill>
        <a:blip xmlns:r="http://schemas.openxmlformats.org/officeDocument/2006/relationships" r:embed="rId1"/>
        <a:srcRect/>
        <a:stretch>
          <a:fillRect/>
        </a:stretch>
      </xdr:blipFill>
      <xdr:spPr bwMode="auto">
        <a:xfrm>
          <a:off x="1605643" y="163286"/>
          <a:ext cx="1017905" cy="78486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244928</xdr:colOff>
      <xdr:row>1</xdr:row>
      <xdr:rowOff>163285</xdr:rowOff>
    </xdr:from>
    <xdr:to>
      <xdr:col>2</xdr:col>
      <xdr:colOff>1262833</xdr:colOff>
      <xdr:row>3</xdr:row>
      <xdr:rowOff>240574</xdr:rowOff>
    </xdr:to>
    <xdr:pic>
      <xdr:nvPicPr>
        <xdr:cNvPr id="2" name="Imagen 1" descr="logo_ins">
          <a:extLst>
            <a:ext uri="{FF2B5EF4-FFF2-40B4-BE49-F238E27FC236}">
              <a16:creationId xmlns:a16="http://schemas.microsoft.com/office/drawing/2014/main" id="{16910644-720B-4D3D-92C2-8BC966EE4DE6}"/>
            </a:ext>
          </a:extLst>
        </xdr:cNvPr>
        <xdr:cNvPicPr>
          <a:picLocks noChangeAspect="1"/>
        </xdr:cNvPicPr>
      </xdr:nvPicPr>
      <xdr:blipFill>
        <a:blip xmlns:r="http://schemas.openxmlformats.org/officeDocument/2006/relationships" r:embed="rId1"/>
        <a:srcRect/>
        <a:stretch>
          <a:fillRect/>
        </a:stretch>
      </xdr:blipFill>
      <xdr:spPr bwMode="auto">
        <a:xfrm>
          <a:off x="1646464" y="326571"/>
          <a:ext cx="1017905" cy="78486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979713</xdr:colOff>
      <xdr:row>1</xdr:row>
      <xdr:rowOff>340178</xdr:rowOff>
    </xdr:from>
    <xdr:to>
      <xdr:col>2</xdr:col>
      <xdr:colOff>1997618</xdr:colOff>
      <xdr:row>4</xdr:row>
      <xdr:rowOff>118110</xdr:rowOff>
    </xdr:to>
    <xdr:pic>
      <xdr:nvPicPr>
        <xdr:cNvPr id="2" name="Imagen 1" descr="logo_ins">
          <a:extLst>
            <a:ext uri="{FF2B5EF4-FFF2-40B4-BE49-F238E27FC236}">
              <a16:creationId xmlns:a16="http://schemas.microsoft.com/office/drawing/2014/main" id="{F3818581-5A9F-4ADC-B6CE-5D0FD2EC310B}"/>
            </a:ext>
          </a:extLst>
        </xdr:cNvPr>
        <xdr:cNvPicPr>
          <a:picLocks noChangeAspect="1"/>
        </xdr:cNvPicPr>
      </xdr:nvPicPr>
      <xdr:blipFill>
        <a:blip xmlns:r="http://schemas.openxmlformats.org/officeDocument/2006/relationships" r:embed="rId1"/>
        <a:srcRect/>
        <a:stretch>
          <a:fillRect/>
        </a:stretch>
      </xdr:blipFill>
      <xdr:spPr bwMode="auto">
        <a:xfrm>
          <a:off x="2571749" y="503464"/>
          <a:ext cx="1017905" cy="78486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734786</xdr:colOff>
      <xdr:row>1</xdr:row>
      <xdr:rowOff>95250</xdr:rowOff>
    </xdr:from>
    <xdr:to>
      <xdr:col>2</xdr:col>
      <xdr:colOff>1752691</xdr:colOff>
      <xdr:row>3</xdr:row>
      <xdr:rowOff>172539</xdr:rowOff>
    </xdr:to>
    <xdr:pic>
      <xdr:nvPicPr>
        <xdr:cNvPr id="2" name="Imagen 1" descr="logo_ins">
          <a:extLst>
            <a:ext uri="{FF2B5EF4-FFF2-40B4-BE49-F238E27FC236}">
              <a16:creationId xmlns:a16="http://schemas.microsoft.com/office/drawing/2014/main" id="{ED58BF6C-A6FA-4D92-A815-38D59DC64126}"/>
            </a:ext>
          </a:extLst>
        </xdr:cNvPr>
        <xdr:cNvPicPr>
          <a:picLocks noChangeAspect="1"/>
        </xdr:cNvPicPr>
      </xdr:nvPicPr>
      <xdr:blipFill>
        <a:blip xmlns:r="http://schemas.openxmlformats.org/officeDocument/2006/relationships" r:embed="rId1"/>
        <a:srcRect/>
        <a:stretch>
          <a:fillRect/>
        </a:stretch>
      </xdr:blipFill>
      <xdr:spPr bwMode="auto">
        <a:xfrm>
          <a:off x="2653393" y="258536"/>
          <a:ext cx="1017905" cy="78486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734786</xdr:colOff>
      <xdr:row>1</xdr:row>
      <xdr:rowOff>95250</xdr:rowOff>
    </xdr:from>
    <xdr:to>
      <xdr:col>2</xdr:col>
      <xdr:colOff>1752691</xdr:colOff>
      <xdr:row>3</xdr:row>
      <xdr:rowOff>172539</xdr:rowOff>
    </xdr:to>
    <xdr:pic>
      <xdr:nvPicPr>
        <xdr:cNvPr id="2" name="Imagen 1" descr="logo_ins">
          <a:extLst>
            <a:ext uri="{FF2B5EF4-FFF2-40B4-BE49-F238E27FC236}">
              <a16:creationId xmlns:a16="http://schemas.microsoft.com/office/drawing/2014/main" id="{3A7FF655-FCA9-48FE-9AB8-89560B4D32FD}"/>
            </a:ext>
          </a:extLst>
        </xdr:cNvPr>
        <xdr:cNvPicPr>
          <a:picLocks noChangeAspect="1"/>
        </xdr:cNvPicPr>
      </xdr:nvPicPr>
      <xdr:blipFill>
        <a:blip xmlns:r="http://schemas.openxmlformats.org/officeDocument/2006/relationships" r:embed="rId1"/>
        <a:srcRect/>
        <a:stretch>
          <a:fillRect/>
        </a:stretch>
      </xdr:blipFill>
      <xdr:spPr bwMode="auto">
        <a:xfrm>
          <a:off x="2658836" y="257175"/>
          <a:ext cx="1017905" cy="782139"/>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326572</xdr:colOff>
      <xdr:row>0</xdr:row>
      <xdr:rowOff>163285</xdr:rowOff>
    </xdr:from>
    <xdr:to>
      <xdr:col>2</xdr:col>
      <xdr:colOff>1344477</xdr:colOff>
      <xdr:row>3</xdr:row>
      <xdr:rowOff>50074</xdr:rowOff>
    </xdr:to>
    <xdr:pic>
      <xdr:nvPicPr>
        <xdr:cNvPr id="3" name="Imagen 2" descr="logo_ins">
          <a:extLst>
            <a:ext uri="{FF2B5EF4-FFF2-40B4-BE49-F238E27FC236}">
              <a16:creationId xmlns:a16="http://schemas.microsoft.com/office/drawing/2014/main" id="{76418AD0-99FB-4462-BED6-701AEFDF30CA}"/>
            </a:ext>
          </a:extLst>
        </xdr:cNvPr>
        <xdr:cNvPicPr>
          <a:picLocks noChangeAspect="1"/>
        </xdr:cNvPicPr>
      </xdr:nvPicPr>
      <xdr:blipFill>
        <a:blip xmlns:r="http://schemas.openxmlformats.org/officeDocument/2006/relationships" r:embed="rId1"/>
        <a:srcRect/>
        <a:stretch>
          <a:fillRect/>
        </a:stretch>
      </xdr:blipFill>
      <xdr:spPr bwMode="auto">
        <a:xfrm>
          <a:off x="1592036" y="163285"/>
          <a:ext cx="1017905" cy="78486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312964</xdr:colOff>
      <xdr:row>0</xdr:row>
      <xdr:rowOff>231322</xdr:rowOff>
    </xdr:from>
    <xdr:to>
      <xdr:col>2</xdr:col>
      <xdr:colOff>1330869</xdr:colOff>
      <xdr:row>3</xdr:row>
      <xdr:rowOff>118111</xdr:rowOff>
    </xdr:to>
    <xdr:pic>
      <xdr:nvPicPr>
        <xdr:cNvPr id="3" name="Imagen 2" descr="logo_ins">
          <a:extLst>
            <a:ext uri="{FF2B5EF4-FFF2-40B4-BE49-F238E27FC236}">
              <a16:creationId xmlns:a16="http://schemas.microsoft.com/office/drawing/2014/main" id="{85CB9D24-0757-494C-B710-0A0827B2995A}"/>
            </a:ext>
          </a:extLst>
        </xdr:cNvPr>
        <xdr:cNvPicPr>
          <a:picLocks noChangeAspect="1"/>
        </xdr:cNvPicPr>
      </xdr:nvPicPr>
      <xdr:blipFill>
        <a:blip xmlns:r="http://schemas.openxmlformats.org/officeDocument/2006/relationships" r:embed="rId1"/>
        <a:srcRect/>
        <a:stretch>
          <a:fillRect/>
        </a:stretch>
      </xdr:blipFill>
      <xdr:spPr bwMode="auto">
        <a:xfrm>
          <a:off x="1578428" y="231322"/>
          <a:ext cx="1017905" cy="78486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938892</xdr:colOff>
      <xdr:row>1</xdr:row>
      <xdr:rowOff>81643</xdr:rowOff>
    </xdr:from>
    <xdr:to>
      <xdr:col>2</xdr:col>
      <xdr:colOff>1956797</xdr:colOff>
      <xdr:row>3</xdr:row>
      <xdr:rowOff>158932</xdr:rowOff>
    </xdr:to>
    <xdr:pic>
      <xdr:nvPicPr>
        <xdr:cNvPr id="2" name="Imagen 1" descr="logo_ins">
          <a:extLst>
            <a:ext uri="{FF2B5EF4-FFF2-40B4-BE49-F238E27FC236}">
              <a16:creationId xmlns:a16="http://schemas.microsoft.com/office/drawing/2014/main" id="{84780232-C089-49D2-AF06-EF3E978BE825}"/>
            </a:ext>
          </a:extLst>
        </xdr:cNvPr>
        <xdr:cNvPicPr>
          <a:picLocks noChangeAspect="1"/>
        </xdr:cNvPicPr>
      </xdr:nvPicPr>
      <xdr:blipFill>
        <a:blip xmlns:r="http://schemas.openxmlformats.org/officeDocument/2006/relationships" r:embed="rId1"/>
        <a:srcRect/>
        <a:stretch>
          <a:fillRect/>
        </a:stretch>
      </xdr:blipFill>
      <xdr:spPr bwMode="auto">
        <a:xfrm>
          <a:off x="2544535" y="244929"/>
          <a:ext cx="1017905" cy="78486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680357</xdr:colOff>
      <xdr:row>1</xdr:row>
      <xdr:rowOff>149679</xdr:rowOff>
    </xdr:from>
    <xdr:to>
      <xdr:col>2</xdr:col>
      <xdr:colOff>1698262</xdr:colOff>
      <xdr:row>3</xdr:row>
      <xdr:rowOff>226968</xdr:rowOff>
    </xdr:to>
    <xdr:pic>
      <xdr:nvPicPr>
        <xdr:cNvPr id="2" name="Imagen 1" descr="logo_ins">
          <a:extLst>
            <a:ext uri="{FF2B5EF4-FFF2-40B4-BE49-F238E27FC236}">
              <a16:creationId xmlns:a16="http://schemas.microsoft.com/office/drawing/2014/main" id="{9560AB63-ED9B-49EA-B4FF-BBD47ACAE07D}"/>
            </a:ext>
          </a:extLst>
        </xdr:cNvPr>
        <xdr:cNvPicPr>
          <a:picLocks noChangeAspect="1"/>
        </xdr:cNvPicPr>
      </xdr:nvPicPr>
      <xdr:blipFill>
        <a:blip xmlns:r="http://schemas.openxmlformats.org/officeDocument/2006/relationships" r:embed="rId1"/>
        <a:srcRect/>
        <a:stretch>
          <a:fillRect/>
        </a:stretch>
      </xdr:blipFill>
      <xdr:spPr bwMode="auto">
        <a:xfrm>
          <a:off x="2286000" y="312965"/>
          <a:ext cx="1017905" cy="78486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680357</xdr:colOff>
      <xdr:row>1</xdr:row>
      <xdr:rowOff>149679</xdr:rowOff>
    </xdr:from>
    <xdr:to>
      <xdr:col>2</xdr:col>
      <xdr:colOff>1698262</xdr:colOff>
      <xdr:row>3</xdr:row>
      <xdr:rowOff>226968</xdr:rowOff>
    </xdr:to>
    <xdr:pic>
      <xdr:nvPicPr>
        <xdr:cNvPr id="2" name="Imagen 1" descr="logo_ins">
          <a:extLst>
            <a:ext uri="{FF2B5EF4-FFF2-40B4-BE49-F238E27FC236}">
              <a16:creationId xmlns:a16="http://schemas.microsoft.com/office/drawing/2014/main" id="{C9943972-8BC3-4756-8611-4997067CDE96}"/>
            </a:ext>
          </a:extLst>
        </xdr:cNvPr>
        <xdr:cNvPicPr>
          <a:picLocks noChangeAspect="1"/>
        </xdr:cNvPicPr>
      </xdr:nvPicPr>
      <xdr:blipFill>
        <a:blip xmlns:r="http://schemas.openxmlformats.org/officeDocument/2006/relationships" r:embed="rId1"/>
        <a:srcRect/>
        <a:stretch>
          <a:fillRect/>
        </a:stretch>
      </xdr:blipFill>
      <xdr:spPr bwMode="auto">
        <a:xfrm>
          <a:off x="2290082" y="311604"/>
          <a:ext cx="1017905" cy="782139"/>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1496786</xdr:colOff>
      <xdr:row>1</xdr:row>
      <xdr:rowOff>136071</xdr:rowOff>
    </xdr:from>
    <xdr:to>
      <xdr:col>1</xdr:col>
      <xdr:colOff>2514691</xdr:colOff>
      <xdr:row>5</xdr:row>
      <xdr:rowOff>131717</xdr:rowOff>
    </xdr:to>
    <xdr:pic>
      <xdr:nvPicPr>
        <xdr:cNvPr id="2" name="Imagen 1" descr="logo_ins">
          <a:extLst>
            <a:ext uri="{FF2B5EF4-FFF2-40B4-BE49-F238E27FC236}">
              <a16:creationId xmlns:a16="http://schemas.microsoft.com/office/drawing/2014/main" id="{1734B3B8-0BA1-41BC-BA38-F0376FAEB551}"/>
            </a:ext>
          </a:extLst>
        </xdr:cNvPr>
        <xdr:cNvPicPr>
          <a:picLocks noChangeAspect="1"/>
        </xdr:cNvPicPr>
      </xdr:nvPicPr>
      <xdr:blipFill>
        <a:blip xmlns:r="http://schemas.openxmlformats.org/officeDocument/2006/relationships" r:embed="rId1"/>
        <a:srcRect/>
        <a:stretch>
          <a:fillRect/>
        </a:stretch>
      </xdr:blipFill>
      <xdr:spPr bwMode="auto">
        <a:xfrm>
          <a:off x="1986643" y="299357"/>
          <a:ext cx="1017905" cy="78486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1877786</xdr:colOff>
      <xdr:row>1</xdr:row>
      <xdr:rowOff>204107</xdr:rowOff>
    </xdr:from>
    <xdr:to>
      <xdr:col>1</xdr:col>
      <xdr:colOff>2895691</xdr:colOff>
      <xdr:row>6</xdr:row>
      <xdr:rowOff>36467</xdr:rowOff>
    </xdr:to>
    <xdr:pic>
      <xdr:nvPicPr>
        <xdr:cNvPr id="3" name="Imagen 2" descr="logo_ins">
          <a:extLst>
            <a:ext uri="{FF2B5EF4-FFF2-40B4-BE49-F238E27FC236}">
              <a16:creationId xmlns:a16="http://schemas.microsoft.com/office/drawing/2014/main" id="{1AB3A47E-50DA-4E5E-BDFB-FA81A0FF7C1C}"/>
            </a:ext>
          </a:extLst>
        </xdr:cNvPr>
        <xdr:cNvPicPr>
          <a:picLocks noChangeAspect="1"/>
        </xdr:cNvPicPr>
      </xdr:nvPicPr>
      <xdr:blipFill>
        <a:blip xmlns:r="http://schemas.openxmlformats.org/officeDocument/2006/relationships" r:embed="rId1"/>
        <a:srcRect/>
        <a:stretch>
          <a:fillRect/>
        </a:stretch>
      </xdr:blipFill>
      <xdr:spPr bwMode="auto">
        <a:xfrm>
          <a:off x="2367643" y="367393"/>
          <a:ext cx="1017905" cy="78486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1605643</xdr:colOff>
      <xdr:row>1</xdr:row>
      <xdr:rowOff>81643</xdr:rowOff>
    </xdr:from>
    <xdr:to>
      <xdr:col>1</xdr:col>
      <xdr:colOff>2623548</xdr:colOff>
      <xdr:row>5</xdr:row>
      <xdr:rowOff>77289</xdr:rowOff>
    </xdr:to>
    <xdr:pic>
      <xdr:nvPicPr>
        <xdr:cNvPr id="3" name="Imagen 2" descr="logo_ins">
          <a:extLst>
            <a:ext uri="{FF2B5EF4-FFF2-40B4-BE49-F238E27FC236}">
              <a16:creationId xmlns:a16="http://schemas.microsoft.com/office/drawing/2014/main" id="{EC7E3FFD-EC55-4360-875A-8C6159A06A21}"/>
            </a:ext>
          </a:extLst>
        </xdr:cNvPr>
        <xdr:cNvPicPr>
          <a:picLocks noChangeAspect="1"/>
        </xdr:cNvPicPr>
      </xdr:nvPicPr>
      <xdr:blipFill>
        <a:blip xmlns:r="http://schemas.openxmlformats.org/officeDocument/2006/relationships" r:embed="rId1"/>
        <a:srcRect/>
        <a:stretch>
          <a:fillRect/>
        </a:stretch>
      </xdr:blipFill>
      <xdr:spPr bwMode="auto">
        <a:xfrm>
          <a:off x="2095500" y="244929"/>
          <a:ext cx="1017905" cy="78486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1619250</xdr:colOff>
      <xdr:row>1</xdr:row>
      <xdr:rowOff>54428</xdr:rowOff>
    </xdr:from>
    <xdr:to>
      <xdr:col>1</xdr:col>
      <xdr:colOff>2637155</xdr:colOff>
      <xdr:row>5</xdr:row>
      <xdr:rowOff>50074</xdr:rowOff>
    </xdr:to>
    <xdr:pic>
      <xdr:nvPicPr>
        <xdr:cNvPr id="3" name="Imagen 2" descr="logo_ins">
          <a:extLst>
            <a:ext uri="{FF2B5EF4-FFF2-40B4-BE49-F238E27FC236}">
              <a16:creationId xmlns:a16="http://schemas.microsoft.com/office/drawing/2014/main" id="{F4C6E798-6AA4-4591-9894-E0868649B624}"/>
            </a:ext>
          </a:extLst>
        </xdr:cNvPr>
        <xdr:cNvPicPr>
          <a:picLocks noChangeAspect="1"/>
        </xdr:cNvPicPr>
      </xdr:nvPicPr>
      <xdr:blipFill>
        <a:blip xmlns:r="http://schemas.openxmlformats.org/officeDocument/2006/relationships" r:embed="rId1"/>
        <a:srcRect/>
        <a:stretch>
          <a:fillRect/>
        </a:stretch>
      </xdr:blipFill>
      <xdr:spPr bwMode="auto">
        <a:xfrm>
          <a:off x="2109107" y="217714"/>
          <a:ext cx="1017905" cy="78486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1673678</xdr:colOff>
      <xdr:row>1</xdr:row>
      <xdr:rowOff>27214</xdr:rowOff>
    </xdr:from>
    <xdr:to>
      <xdr:col>1</xdr:col>
      <xdr:colOff>2691583</xdr:colOff>
      <xdr:row>3</xdr:row>
      <xdr:rowOff>104503</xdr:rowOff>
    </xdr:to>
    <xdr:pic>
      <xdr:nvPicPr>
        <xdr:cNvPr id="4" name="Imagen 3" descr="logo_ins">
          <a:extLst>
            <a:ext uri="{FF2B5EF4-FFF2-40B4-BE49-F238E27FC236}">
              <a16:creationId xmlns:a16="http://schemas.microsoft.com/office/drawing/2014/main" id="{CEA157EC-6FCE-404A-A9FD-AF7DF1A80C3F}"/>
            </a:ext>
          </a:extLst>
        </xdr:cNvPr>
        <xdr:cNvPicPr>
          <a:picLocks noChangeAspect="1"/>
        </xdr:cNvPicPr>
      </xdr:nvPicPr>
      <xdr:blipFill>
        <a:blip xmlns:r="http://schemas.openxmlformats.org/officeDocument/2006/relationships" r:embed="rId1"/>
        <a:srcRect/>
        <a:stretch>
          <a:fillRect/>
        </a:stretch>
      </xdr:blipFill>
      <xdr:spPr bwMode="auto">
        <a:xfrm>
          <a:off x="2054678" y="190500"/>
          <a:ext cx="1017905" cy="784860"/>
        </a:xfrm>
        <a:prstGeom prst="rect">
          <a:avLst/>
        </a:prstGeom>
        <a:noFill/>
        <a:ln w="9525">
          <a:noFill/>
          <a:miter lim="800000"/>
          <a:headEnd/>
          <a:tailEnd/>
        </a:ln>
      </xdr:spPr>
    </xdr:pic>
    <xdr:clientData/>
  </xdr:twoCellAnchor>
  <xdr:twoCellAnchor editAs="oneCell">
    <xdr:from>
      <xdr:col>12</xdr:col>
      <xdr:colOff>367393</xdr:colOff>
      <xdr:row>3</xdr:row>
      <xdr:rowOff>136071</xdr:rowOff>
    </xdr:from>
    <xdr:to>
      <xdr:col>13</xdr:col>
      <xdr:colOff>4306765</xdr:colOff>
      <xdr:row>22</xdr:row>
      <xdr:rowOff>105799</xdr:rowOff>
    </xdr:to>
    <xdr:pic>
      <xdr:nvPicPr>
        <xdr:cNvPr id="2" name="Imagen 1">
          <a:extLst>
            <a:ext uri="{FF2B5EF4-FFF2-40B4-BE49-F238E27FC236}">
              <a16:creationId xmlns:a16="http://schemas.microsoft.com/office/drawing/2014/main" id="{9EAC1982-9736-CD84-D0F0-4DE403E607D4}"/>
            </a:ext>
          </a:extLst>
        </xdr:cNvPr>
        <xdr:cNvPicPr>
          <a:picLocks noChangeAspect="1"/>
        </xdr:cNvPicPr>
      </xdr:nvPicPr>
      <xdr:blipFill>
        <a:blip xmlns:r="http://schemas.openxmlformats.org/officeDocument/2006/relationships" r:embed="rId2"/>
        <a:stretch>
          <a:fillRect/>
        </a:stretch>
      </xdr:blipFill>
      <xdr:spPr>
        <a:xfrm>
          <a:off x="17444357" y="1006928"/>
          <a:ext cx="10498015" cy="73448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1673678</xdr:colOff>
      <xdr:row>1</xdr:row>
      <xdr:rowOff>27214</xdr:rowOff>
    </xdr:from>
    <xdr:to>
      <xdr:col>1</xdr:col>
      <xdr:colOff>2691583</xdr:colOff>
      <xdr:row>3</xdr:row>
      <xdr:rowOff>104503</xdr:rowOff>
    </xdr:to>
    <xdr:pic>
      <xdr:nvPicPr>
        <xdr:cNvPr id="2" name="Imagen 1" descr="logo_ins">
          <a:extLst>
            <a:ext uri="{FF2B5EF4-FFF2-40B4-BE49-F238E27FC236}">
              <a16:creationId xmlns:a16="http://schemas.microsoft.com/office/drawing/2014/main" id="{C30AE1FB-7020-4DD7-8BBF-FF020BC963FD}"/>
            </a:ext>
          </a:extLst>
        </xdr:cNvPr>
        <xdr:cNvPicPr>
          <a:picLocks noChangeAspect="1"/>
        </xdr:cNvPicPr>
      </xdr:nvPicPr>
      <xdr:blipFill>
        <a:blip xmlns:r="http://schemas.openxmlformats.org/officeDocument/2006/relationships" r:embed="rId1"/>
        <a:srcRect/>
        <a:stretch>
          <a:fillRect/>
        </a:stretch>
      </xdr:blipFill>
      <xdr:spPr bwMode="auto">
        <a:xfrm>
          <a:off x="2054678" y="189139"/>
          <a:ext cx="1017905" cy="782139"/>
        </a:xfrm>
        <a:prstGeom prst="rect">
          <a:avLst/>
        </a:prstGeom>
        <a:noFill/>
        <a:ln w="9525">
          <a:noFill/>
          <a:miter lim="800000"/>
          <a:headEnd/>
          <a:tailEnd/>
        </a:ln>
      </xdr:spPr>
    </xdr:pic>
    <xdr:clientData/>
  </xdr:twoCellAnchor>
  <xdr:twoCellAnchor editAs="oneCell">
    <xdr:from>
      <xdr:col>12</xdr:col>
      <xdr:colOff>993321</xdr:colOff>
      <xdr:row>3</xdr:row>
      <xdr:rowOff>68036</xdr:rowOff>
    </xdr:from>
    <xdr:to>
      <xdr:col>13</xdr:col>
      <xdr:colOff>1836636</xdr:colOff>
      <xdr:row>14</xdr:row>
      <xdr:rowOff>5911</xdr:rowOff>
    </xdr:to>
    <xdr:pic>
      <xdr:nvPicPr>
        <xdr:cNvPr id="4" name="Imagen 3">
          <a:extLst>
            <a:ext uri="{FF2B5EF4-FFF2-40B4-BE49-F238E27FC236}">
              <a16:creationId xmlns:a16="http://schemas.microsoft.com/office/drawing/2014/main" id="{1D0CE544-3185-FCBE-E78D-20BE8A6CA270}"/>
            </a:ext>
          </a:extLst>
        </xdr:cNvPr>
        <xdr:cNvPicPr>
          <a:picLocks noChangeAspect="1"/>
        </xdr:cNvPicPr>
      </xdr:nvPicPr>
      <xdr:blipFill>
        <a:blip xmlns:r="http://schemas.openxmlformats.org/officeDocument/2006/relationships" r:embed="rId2"/>
        <a:stretch>
          <a:fillRect/>
        </a:stretch>
      </xdr:blipFill>
      <xdr:spPr>
        <a:xfrm>
          <a:off x="17634857" y="938893"/>
          <a:ext cx="7401958" cy="335326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925286</xdr:colOff>
      <xdr:row>2</xdr:row>
      <xdr:rowOff>13607</xdr:rowOff>
    </xdr:from>
    <xdr:to>
      <xdr:col>1</xdr:col>
      <xdr:colOff>1943191</xdr:colOff>
      <xdr:row>6</xdr:row>
      <xdr:rowOff>22859</xdr:rowOff>
    </xdr:to>
    <xdr:pic>
      <xdr:nvPicPr>
        <xdr:cNvPr id="2" name="Imagen 1" descr="logo_ins">
          <a:extLst>
            <a:ext uri="{FF2B5EF4-FFF2-40B4-BE49-F238E27FC236}">
              <a16:creationId xmlns:a16="http://schemas.microsoft.com/office/drawing/2014/main" id="{3593263B-4C6E-4DDF-AEDA-5E4A23FF9700}"/>
            </a:ext>
          </a:extLst>
        </xdr:cNvPr>
        <xdr:cNvPicPr>
          <a:picLocks noChangeAspect="1"/>
        </xdr:cNvPicPr>
      </xdr:nvPicPr>
      <xdr:blipFill>
        <a:blip xmlns:r="http://schemas.openxmlformats.org/officeDocument/2006/relationships" r:embed="rId1"/>
        <a:srcRect/>
        <a:stretch>
          <a:fillRect/>
        </a:stretch>
      </xdr:blipFill>
      <xdr:spPr bwMode="auto">
        <a:xfrm>
          <a:off x="1905000" y="340178"/>
          <a:ext cx="1017905" cy="78486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925286</xdr:colOff>
      <xdr:row>2</xdr:row>
      <xdr:rowOff>13607</xdr:rowOff>
    </xdr:from>
    <xdr:to>
      <xdr:col>1</xdr:col>
      <xdr:colOff>1943191</xdr:colOff>
      <xdr:row>6</xdr:row>
      <xdr:rowOff>22859</xdr:rowOff>
    </xdr:to>
    <xdr:pic>
      <xdr:nvPicPr>
        <xdr:cNvPr id="2" name="Imagen 1" descr="logo_ins">
          <a:extLst>
            <a:ext uri="{FF2B5EF4-FFF2-40B4-BE49-F238E27FC236}">
              <a16:creationId xmlns:a16="http://schemas.microsoft.com/office/drawing/2014/main" id="{14FC0CD6-D269-444B-BF10-7FEAE575E575}"/>
            </a:ext>
          </a:extLst>
        </xdr:cNvPr>
        <xdr:cNvPicPr>
          <a:picLocks noChangeAspect="1"/>
        </xdr:cNvPicPr>
      </xdr:nvPicPr>
      <xdr:blipFill>
        <a:blip xmlns:r="http://schemas.openxmlformats.org/officeDocument/2006/relationships" r:embed="rId1"/>
        <a:srcRect/>
        <a:stretch>
          <a:fillRect/>
        </a:stretch>
      </xdr:blipFill>
      <xdr:spPr bwMode="auto">
        <a:xfrm>
          <a:off x="1906361" y="337457"/>
          <a:ext cx="1017905" cy="780777"/>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1360714</xdr:colOff>
      <xdr:row>1</xdr:row>
      <xdr:rowOff>95250</xdr:rowOff>
    </xdr:from>
    <xdr:to>
      <xdr:col>1</xdr:col>
      <xdr:colOff>2378619</xdr:colOff>
      <xdr:row>5</xdr:row>
      <xdr:rowOff>90896</xdr:rowOff>
    </xdr:to>
    <xdr:pic>
      <xdr:nvPicPr>
        <xdr:cNvPr id="2" name="Imagen 1" descr="logo_ins">
          <a:extLst>
            <a:ext uri="{FF2B5EF4-FFF2-40B4-BE49-F238E27FC236}">
              <a16:creationId xmlns:a16="http://schemas.microsoft.com/office/drawing/2014/main" id="{7BD96EA9-F450-430D-968A-76D16216772A}"/>
            </a:ext>
          </a:extLst>
        </xdr:cNvPr>
        <xdr:cNvPicPr>
          <a:picLocks noChangeAspect="1"/>
        </xdr:cNvPicPr>
      </xdr:nvPicPr>
      <xdr:blipFill>
        <a:blip xmlns:r="http://schemas.openxmlformats.org/officeDocument/2006/relationships" r:embed="rId1"/>
        <a:srcRect/>
        <a:stretch>
          <a:fillRect/>
        </a:stretch>
      </xdr:blipFill>
      <xdr:spPr bwMode="auto">
        <a:xfrm>
          <a:off x="2149928" y="258536"/>
          <a:ext cx="1017905" cy="784860"/>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544286</xdr:colOff>
      <xdr:row>1</xdr:row>
      <xdr:rowOff>95251</xdr:rowOff>
    </xdr:from>
    <xdr:to>
      <xdr:col>1</xdr:col>
      <xdr:colOff>1562191</xdr:colOff>
      <xdr:row>5</xdr:row>
      <xdr:rowOff>90897</xdr:rowOff>
    </xdr:to>
    <xdr:pic>
      <xdr:nvPicPr>
        <xdr:cNvPr id="2" name="Imagen 1" descr="logo_ins">
          <a:extLst>
            <a:ext uri="{FF2B5EF4-FFF2-40B4-BE49-F238E27FC236}">
              <a16:creationId xmlns:a16="http://schemas.microsoft.com/office/drawing/2014/main" id="{0EF752F2-50AE-449D-AFC7-1AFF45FBAD1F}"/>
            </a:ext>
          </a:extLst>
        </xdr:cNvPr>
        <xdr:cNvPicPr>
          <a:picLocks noChangeAspect="1"/>
        </xdr:cNvPicPr>
      </xdr:nvPicPr>
      <xdr:blipFill>
        <a:blip xmlns:r="http://schemas.openxmlformats.org/officeDocument/2006/relationships" r:embed="rId1"/>
        <a:srcRect/>
        <a:stretch>
          <a:fillRect/>
        </a:stretch>
      </xdr:blipFill>
      <xdr:spPr bwMode="auto">
        <a:xfrm>
          <a:off x="1836965" y="258537"/>
          <a:ext cx="1017905" cy="78486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285750</xdr:colOff>
      <xdr:row>1</xdr:row>
      <xdr:rowOff>136071</xdr:rowOff>
    </xdr:from>
    <xdr:to>
      <xdr:col>1</xdr:col>
      <xdr:colOff>1303655</xdr:colOff>
      <xdr:row>5</xdr:row>
      <xdr:rowOff>131717</xdr:rowOff>
    </xdr:to>
    <xdr:pic>
      <xdr:nvPicPr>
        <xdr:cNvPr id="2" name="Imagen 1" descr="logo_ins">
          <a:extLst>
            <a:ext uri="{FF2B5EF4-FFF2-40B4-BE49-F238E27FC236}">
              <a16:creationId xmlns:a16="http://schemas.microsoft.com/office/drawing/2014/main" id="{7B3B9012-460F-4BDE-89E3-DB4A1937A4B6}"/>
            </a:ext>
          </a:extLst>
        </xdr:cNvPr>
        <xdr:cNvPicPr>
          <a:picLocks noChangeAspect="1"/>
        </xdr:cNvPicPr>
      </xdr:nvPicPr>
      <xdr:blipFill>
        <a:blip xmlns:r="http://schemas.openxmlformats.org/officeDocument/2006/relationships" r:embed="rId1"/>
        <a:srcRect/>
        <a:stretch>
          <a:fillRect/>
        </a:stretch>
      </xdr:blipFill>
      <xdr:spPr bwMode="auto">
        <a:xfrm>
          <a:off x="2598964" y="299357"/>
          <a:ext cx="1017905" cy="78486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680357</xdr:colOff>
      <xdr:row>1</xdr:row>
      <xdr:rowOff>204107</xdr:rowOff>
    </xdr:from>
    <xdr:to>
      <xdr:col>1</xdr:col>
      <xdr:colOff>1698262</xdr:colOff>
      <xdr:row>6</xdr:row>
      <xdr:rowOff>77289</xdr:rowOff>
    </xdr:to>
    <xdr:pic>
      <xdr:nvPicPr>
        <xdr:cNvPr id="2" name="Imagen 1" descr="logo_ins">
          <a:extLst>
            <a:ext uri="{FF2B5EF4-FFF2-40B4-BE49-F238E27FC236}">
              <a16:creationId xmlns:a16="http://schemas.microsoft.com/office/drawing/2014/main" id="{D4EC9F75-E492-4472-977E-24D0837D73C0}"/>
            </a:ext>
          </a:extLst>
        </xdr:cNvPr>
        <xdr:cNvPicPr>
          <a:picLocks noChangeAspect="1"/>
        </xdr:cNvPicPr>
      </xdr:nvPicPr>
      <xdr:blipFill>
        <a:blip xmlns:r="http://schemas.openxmlformats.org/officeDocument/2006/relationships" r:embed="rId1"/>
        <a:srcRect/>
        <a:stretch>
          <a:fillRect/>
        </a:stretch>
      </xdr:blipFill>
      <xdr:spPr bwMode="auto">
        <a:xfrm>
          <a:off x="2326821" y="367393"/>
          <a:ext cx="1017905" cy="784860"/>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1768929</xdr:colOff>
      <xdr:row>1</xdr:row>
      <xdr:rowOff>81643</xdr:rowOff>
    </xdr:from>
    <xdr:to>
      <xdr:col>1</xdr:col>
      <xdr:colOff>2786834</xdr:colOff>
      <xdr:row>5</xdr:row>
      <xdr:rowOff>77289</xdr:rowOff>
    </xdr:to>
    <xdr:pic>
      <xdr:nvPicPr>
        <xdr:cNvPr id="5" name="Imagen 4" descr="logo_ins">
          <a:extLst>
            <a:ext uri="{FF2B5EF4-FFF2-40B4-BE49-F238E27FC236}">
              <a16:creationId xmlns:a16="http://schemas.microsoft.com/office/drawing/2014/main" id="{71890355-5D11-4E94-BEDB-3C40F49670AC}"/>
            </a:ext>
          </a:extLst>
        </xdr:cNvPr>
        <xdr:cNvPicPr>
          <a:picLocks noChangeAspect="1"/>
        </xdr:cNvPicPr>
      </xdr:nvPicPr>
      <xdr:blipFill>
        <a:blip xmlns:r="http://schemas.openxmlformats.org/officeDocument/2006/relationships" r:embed="rId1"/>
        <a:srcRect/>
        <a:stretch>
          <a:fillRect/>
        </a:stretch>
      </xdr:blipFill>
      <xdr:spPr bwMode="auto">
        <a:xfrm>
          <a:off x="2898322" y="244929"/>
          <a:ext cx="1017905" cy="784860"/>
        </a:xfrm>
        <a:prstGeom prst="rect">
          <a:avLst/>
        </a:prstGeom>
        <a:noFill/>
        <a:ln w="9525">
          <a:noFill/>
          <a:miter lim="800000"/>
          <a:headEnd/>
          <a:tailEnd/>
        </a:ln>
      </xdr:spPr>
    </xdr:pic>
    <xdr:clientData/>
  </xdr:twoCellAnchor>
  <xdr:twoCellAnchor editAs="oneCell">
    <xdr:from>
      <xdr:col>1</xdr:col>
      <xdr:colOff>780360</xdr:colOff>
      <xdr:row>28</xdr:row>
      <xdr:rowOff>81642</xdr:rowOff>
    </xdr:from>
    <xdr:to>
      <xdr:col>2</xdr:col>
      <xdr:colOff>1893002</xdr:colOff>
      <xdr:row>55</xdr:row>
      <xdr:rowOff>16102</xdr:rowOff>
    </xdr:to>
    <xdr:pic>
      <xdr:nvPicPr>
        <xdr:cNvPr id="2" name="Imagen 1">
          <a:extLst>
            <a:ext uri="{FF2B5EF4-FFF2-40B4-BE49-F238E27FC236}">
              <a16:creationId xmlns:a16="http://schemas.microsoft.com/office/drawing/2014/main" id="{085881F3-A867-5411-1DD3-18C18F83D1F6}"/>
            </a:ext>
          </a:extLst>
        </xdr:cNvPr>
        <xdr:cNvPicPr>
          <a:picLocks noChangeAspect="1"/>
        </xdr:cNvPicPr>
      </xdr:nvPicPr>
      <xdr:blipFill>
        <a:blip xmlns:r="http://schemas.openxmlformats.org/officeDocument/2006/relationships" r:embed="rId2"/>
        <a:stretch>
          <a:fillRect/>
        </a:stretch>
      </xdr:blipFill>
      <xdr:spPr>
        <a:xfrm>
          <a:off x="1909753" y="6531428"/>
          <a:ext cx="6160892" cy="4343174"/>
        </a:xfrm>
        <a:prstGeom prst="rect">
          <a:avLst/>
        </a:prstGeom>
      </xdr:spPr>
    </xdr:pic>
    <xdr:clientData/>
  </xdr:twoCellAnchor>
  <xdr:twoCellAnchor editAs="oneCell">
    <xdr:from>
      <xdr:col>3</xdr:col>
      <xdr:colOff>884463</xdr:colOff>
      <xdr:row>28</xdr:row>
      <xdr:rowOff>875</xdr:rowOff>
    </xdr:from>
    <xdr:to>
      <xdr:col>8</xdr:col>
      <xdr:colOff>869786</xdr:colOff>
      <xdr:row>55</xdr:row>
      <xdr:rowOff>71907</xdr:rowOff>
    </xdr:to>
    <xdr:pic>
      <xdr:nvPicPr>
        <xdr:cNvPr id="3" name="Imagen 2">
          <a:extLst>
            <a:ext uri="{FF2B5EF4-FFF2-40B4-BE49-F238E27FC236}">
              <a16:creationId xmlns:a16="http://schemas.microsoft.com/office/drawing/2014/main" id="{E8083C4F-0F83-DDB2-B07A-04961685AE92}"/>
            </a:ext>
          </a:extLst>
        </xdr:cNvPr>
        <xdr:cNvPicPr>
          <a:picLocks noChangeAspect="1"/>
        </xdr:cNvPicPr>
      </xdr:nvPicPr>
      <xdr:blipFill>
        <a:blip xmlns:r="http://schemas.openxmlformats.org/officeDocument/2006/relationships" r:embed="rId3"/>
        <a:stretch>
          <a:fillRect/>
        </a:stretch>
      </xdr:blipFill>
      <xdr:spPr>
        <a:xfrm>
          <a:off x="9157606" y="6450661"/>
          <a:ext cx="6435109" cy="4479746"/>
        </a:xfrm>
        <a:prstGeom prst="rect">
          <a:avLst/>
        </a:prstGeom>
      </xdr:spPr>
    </xdr:pic>
    <xdr:clientData/>
  </xdr:twoCellAnchor>
  <xdr:twoCellAnchor editAs="oneCell">
    <xdr:from>
      <xdr:col>9</xdr:col>
      <xdr:colOff>1163395</xdr:colOff>
      <xdr:row>28</xdr:row>
      <xdr:rowOff>68035</xdr:rowOff>
    </xdr:from>
    <xdr:to>
      <xdr:col>14</xdr:col>
      <xdr:colOff>250710</xdr:colOff>
      <xdr:row>55</xdr:row>
      <xdr:rowOff>13607</xdr:rowOff>
    </xdr:to>
    <xdr:pic>
      <xdr:nvPicPr>
        <xdr:cNvPr id="4" name="Imagen 3">
          <a:extLst>
            <a:ext uri="{FF2B5EF4-FFF2-40B4-BE49-F238E27FC236}">
              <a16:creationId xmlns:a16="http://schemas.microsoft.com/office/drawing/2014/main" id="{11DFEB5D-F4F7-486C-E8EB-505819B6A8F7}"/>
            </a:ext>
          </a:extLst>
        </xdr:cNvPr>
        <xdr:cNvPicPr>
          <a:picLocks noChangeAspect="1"/>
        </xdr:cNvPicPr>
      </xdr:nvPicPr>
      <xdr:blipFill>
        <a:blip xmlns:r="http://schemas.openxmlformats.org/officeDocument/2006/relationships" r:embed="rId4"/>
        <a:stretch>
          <a:fillRect/>
        </a:stretch>
      </xdr:blipFill>
      <xdr:spPr>
        <a:xfrm>
          <a:off x="17110966" y="6517821"/>
          <a:ext cx="6380744" cy="435428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1768929</xdr:colOff>
      <xdr:row>1</xdr:row>
      <xdr:rowOff>81643</xdr:rowOff>
    </xdr:from>
    <xdr:to>
      <xdr:col>1</xdr:col>
      <xdr:colOff>2786834</xdr:colOff>
      <xdr:row>5</xdr:row>
      <xdr:rowOff>77289</xdr:rowOff>
    </xdr:to>
    <xdr:pic>
      <xdr:nvPicPr>
        <xdr:cNvPr id="2" name="Imagen 1" descr="logo_ins">
          <a:extLst>
            <a:ext uri="{FF2B5EF4-FFF2-40B4-BE49-F238E27FC236}">
              <a16:creationId xmlns:a16="http://schemas.microsoft.com/office/drawing/2014/main" id="{6F583FFC-24FC-490E-91DF-93A0F197B0AD}"/>
            </a:ext>
          </a:extLst>
        </xdr:cNvPr>
        <xdr:cNvPicPr>
          <a:picLocks noChangeAspect="1"/>
        </xdr:cNvPicPr>
      </xdr:nvPicPr>
      <xdr:blipFill>
        <a:blip xmlns:r="http://schemas.openxmlformats.org/officeDocument/2006/relationships" r:embed="rId1"/>
        <a:srcRect/>
        <a:stretch>
          <a:fillRect/>
        </a:stretch>
      </xdr:blipFill>
      <xdr:spPr bwMode="auto">
        <a:xfrm>
          <a:off x="2902404" y="243568"/>
          <a:ext cx="1017905" cy="776696"/>
        </a:xfrm>
        <a:prstGeom prst="rect">
          <a:avLst/>
        </a:prstGeom>
        <a:noFill/>
        <a:ln w="9525">
          <a:noFill/>
          <a:miter lim="800000"/>
          <a:headEnd/>
          <a:tailEnd/>
        </a:ln>
      </xdr:spPr>
    </xdr:pic>
    <xdr:clientData/>
  </xdr:twoCellAnchor>
  <xdr:twoCellAnchor editAs="oneCell">
    <xdr:from>
      <xdr:col>2</xdr:col>
      <xdr:colOff>734785</xdr:colOff>
      <xdr:row>18</xdr:row>
      <xdr:rowOff>81643</xdr:rowOff>
    </xdr:from>
    <xdr:to>
      <xdr:col>7</xdr:col>
      <xdr:colOff>175823</xdr:colOff>
      <xdr:row>47</xdr:row>
      <xdr:rowOff>100805</xdr:rowOff>
    </xdr:to>
    <xdr:pic>
      <xdr:nvPicPr>
        <xdr:cNvPr id="3" name="Imagen 2">
          <a:extLst>
            <a:ext uri="{FF2B5EF4-FFF2-40B4-BE49-F238E27FC236}">
              <a16:creationId xmlns:a16="http://schemas.microsoft.com/office/drawing/2014/main" id="{7090611E-7674-43B8-9769-271F36990758}"/>
            </a:ext>
          </a:extLst>
        </xdr:cNvPr>
        <xdr:cNvPicPr>
          <a:picLocks noChangeAspect="1"/>
        </xdr:cNvPicPr>
      </xdr:nvPicPr>
      <xdr:blipFill>
        <a:blip xmlns:r="http://schemas.openxmlformats.org/officeDocument/2006/relationships" r:embed="rId2"/>
        <a:stretch>
          <a:fillRect/>
        </a:stretch>
      </xdr:blipFill>
      <xdr:spPr>
        <a:xfrm>
          <a:off x="6912428" y="4735286"/>
          <a:ext cx="6829716" cy="475444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1728107</xdr:colOff>
      <xdr:row>2</xdr:row>
      <xdr:rowOff>326572</xdr:rowOff>
    </xdr:from>
    <xdr:to>
      <xdr:col>1</xdr:col>
      <xdr:colOff>2746012</xdr:colOff>
      <xdr:row>5</xdr:row>
      <xdr:rowOff>36467</xdr:rowOff>
    </xdr:to>
    <xdr:pic>
      <xdr:nvPicPr>
        <xdr:cNvPr id="2" name="Imagen 1" descr="logo_ins">
          <a:extLst>
            <a:ext uri="{FF2B5EF4-FFF2-40B4-BE49-F238E27FC236}">
              <a16:creationId xmlns:a16="http://schemas.microsoft.com/office/drawing/2014/main" id="{FFD460FD-5D38-4A42-BBE8-C1310B578B35}"/>
            </a:ext>
          </a:extLst>
        </xdr:cNvPr>
        <xdr:cNvPicPr>
          <a:picLocks noChangeAspect="1"/>
        </xdr:cNvPicPr>
      </xdr:nvPicPr>
      <xdr:blipFill>
        <a:blip xmlns:r="http://schemas.openxmlformats.org/officeDocument/2006/relationships" r:embed="rId1"/>
        <a:srcRect/>
        <a:stretch>
          <a:fillRect/>
        </a:stretch>
      </xdr:blipFill>
      <xdr:spPr bwMode="auto">
        <a:xfrm>
          <a:off x="3048000" y="653143"/>
          <a:ext cx="1017905" cy="784860"/>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1728107</xdr:colOff>
      <xdr:row>2</xdr:row>
      <xdr:rowOff>326572</xdr:rowOff>
    </xdr:from>
    <xdr:to>
      <xdr:col>1</xdr:col>
      <xdr:colOff>2746012</xdr:colOff>
      <xdr:row>5</xdr:row>
      <xdr:rowOff>36467</xdr:rowOff>
    </xdr:to>
    <xdr:pic>
      <xdr:nvPicPr>
        <xdr:cNvPr id="2" name="Imagen 1" descr="logo_ins">
          <a:extLst>
            <a:ext uri="{FF2B5EF4-FFF2-40B4-BE49-F238E27FC236}">
              <a16:creationId xmlns:a16="http://schemas.microsoft.com/office/drawing/2014/main" id="{0DAFC5D6-0169-46AF-A42C-C73936AB7B04}"/>
            </a:ext>
          </a:extLst>
        </xdr:cNvPr>
        <xdr:cNvPicPr>
          <a:picLocks noChangeAspect="1"/>
        </xdr:cNvPicPr>
      </xdr:nvPicPr>
      <xdr:blipFill>
        <a:blip xmlns:r="http://schemas.openxmlformats.org/officeDocument/2006/relationships" r:embed="rId1"/>
        <a:srcRect/>
        <a:stretch>
          <a:fillRect/>
        </a:stretch>
      </xdr:blipFill>
      <xdr:spPr bwMode="auto">
        <a:xfrm>
          <a:off x="3042557" y="650422"/>
          <a:ext cx="1017905" cy="78622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B2:H23"/>
  <sheetViews>
    <sheetView showGridLines="0" zoomScale="70" zoomScaleNormal="70" workbookViewId="0">
      <selection activeCell="B6" sqref="B6:E6"/>
    </sheetView>
  </sheetViews>
  <sheetFormatPr baseColWidth="10" defaultRowHeight="12.75" x14ac:dyDescent="0.25"/>
  <cols>
    <col min="1" max="1" width="11.28515625" style="1" customWidth="1"/>
    <col min="2" max="2" width="15" style="1" customWidth="1"/>
    <col min="3" max="3" width="71" style="1" customWidth="1"/>
    <col min="4" max="4" width="52.140625" style="1" bestFit="1" customWidth="1"/>
    <col min="5" max="5" width="42.7109375" style="1" customWidth="1"/>
    <col min="6" max="256" width="11.42578125" style="1"/>
    <col min="257" max="257" width="11.28515625" style="1" customWidth="1"/>
    <col min="258" max="258" width="22.140625" style="1" customWidth="1"/>
    <col min="259" max="259" width="42.7109375" style="1" customWidth="1"/>
    <col min="260" max="260" width="43.28515625" style="1" customWidth="1"/>
    <col min="261" max="261" width="32.140625" style="1" customWidth="1"/>
    <col min="262" max="512" width="11.42578125" style="1"/>
    <col min="513" max="513" width="11.28515625" style="1" customWidth="1"/>
    <col min="514" max="514" width="22.140625" style="1" customWidth="1"/>
    <col min="515" max="515" width="42.7109375" style="1" customWidth="1"/>
    <col min="516" max="516" width="43.28515625" style="1" customWidth="1"/>
    <col min="517" max="517" width="32.140625" style="1" customWidth="1"/>
    <col min="518" max="768" width="11.42578125" style="1"/>
    <col min="769" max="769" width="11.28515625" style="1" customWidth="1"/>
    <col min="770" max="770" width="22.140625" style="1" customWidth="1"/>
    <col min="771" max="771" width="42.7109375" style="1" customWidth="1"/>
    <col min="772" max="772" width="43.28515625" style="1" customWidth="1"/>
    <col min="773" max="773" width="32.140625" style="1" customWidth="1"/>
    <col min="774" max="1024" width="11.42578125" style="1"/>
    <col min="1025" max="1025" width="11.28515625" style="1" customWidth="1"/>
    <col min="1026" max="1026" width="22.140625" style="1" customWidth="1"/>
    <col min="1027" max="1027" width="42.7109375" style="1" customWidth="1"/>
    <col min="1028" max="1028" width="43.28515625" style="1" customWidth="1"/>
    <col min="1029" max="1029" width="32.140625" style="1" customWidth="1"/>
    <col min="1030" max="1280" width="11.42578125" style="1"/>
    <col min="1281" max="1281" width="11.28515625" style="1" customWidth="1"/>
    <col min="1282" max="1282" width="22.140625" style="1" customWidth="1"/>
    <col min="1283" max="1283" width="42.7109375" style="1" customWidth="1"/>
    <col min="1284" max="1284" width="43.28515625" style="1" customWidth="1"/>
    <col min="1285" max="1285" width="32.140625" style="1" customWidth="1"/>
    <col min="1286" max="1536" width="11.42578125" style="1"/>
    <col min="1537" max="1537" width="11.28515625" style="1" customWidth="1"/>
    <col min="1538" max="1538" width="22.140625" style="1" customWidth="1"/>
    <col min="1539" max="1539" width="42.7109375" style="1" customWidth="1"/>
    <col min="1540" max="1540" width="43.28515625" style="1" customWidth="1"/>
    <col min="1541" max="1541" width="32.140625" style="1" customWidth="1"/>
    <col min="1542" max="1792" width="11.42578125" style="1"/>
    <col min="1793" max="1793" width="11.28515625" style="1" customWidth="1"/>
    <col min="1794" max="1794" width="22.140625" style="1" customWidth="1"/>
    <col min="1795" max="1795" width="42.7109375" style="1" customWidth="1"/>
    <col min="1796" max="1796" width="43.28515625" style="1" customWidth="1"/>
    <col min="1797" max="1797" width="32.140625" style="1" customWidth="1"/>
    <col min="1798" max="2048" width="11.42578125" style="1"/>
    <col min="2049" max="2049" width="11.28515625" style="1" customWidth="1"/>
    <col min="2050" max="2050" width="22.140625" style="1" customWidth="1"/>
    <col min="2051" max="2051" width="42.7109375" style="1" customWidth="1"/>
    <col min="2052" max="2052" width="43.28515625" style="1" customWidth="1"/>
    <col min="2053" max="2053" width="32.140625" style="1" customWidth="1"/>
    <col min="2054" max="2304" width="11.42578125" style="1"/>
    <col min="2305" max="2305" width="11.28515625" style="1" customWidth="1"/>
    <col min="2306" max="2306" width="22.140625" style="1" customWidth="1"/>
    <col min="2307" max="2307" width="42.7109375" style="1" customWidth="1"/>
    <col min="2308" max="2308" width="43.28515625" style="1" customWidth="1"/>
    <col min="2309" max="2309" width="32.140625" style="1" customWidth="1"/>
    <col min="2310" max="2560" width="11.42578125" style="1"/>
    <col min="2561" max="2561" width="11.28515625" style="1" customWidth="1"/>
    <col min="2562" max="2562" width="22.140625" style="1" customWidth="1"/>
    <col min="2563" max="2563" width="42.7109375" style="1" customWidth="1"/>
    <col min="2564" max="2564" width="43.28515625" style="1" customWidth="1"/>
    <col min="2565" max="2565" width="32.140625" style="1" customWidth="1"/>
    <col min="2566" max="2816" width="11.42578125" style="1"/>
    <col min="2817" max="2817" width="11.28515625" style="1" customWidth="1"/>
    <col min="2818" max="2818" width="22.140625" style="1" customWidth="1"/>
    <col min="2819" max="2819" width="42.7109375" style="1" customWidth="1"/>
    <col min="2820" max="2820" width="43.28515625" style="1" customWidth="1"/>
    <col min="2821" max="2821" width="32.140625" style="1" customWidth="1"/>
    <col min="2822" max="3072" width="11.42578125" style="1"/>
    <col min="3073" max="3073" width="11.28515625" style="1" customWidth="1"/>
    <col min="3074" max="3074" width="22.140625" style="1" customWidth="1"/>
    <col min="3075" max="3075" width="42.7109375" style="1" customWidth="1"/>
    <col min="3076" max="3076" width="43.28515625" style="1" customWidth="1"/>
    <col min="3077" max="3077" width="32.140625" style="1" customWidth="1"/>
    <col min="3078" max="3328" width="11.42578125" style="1"/>
    <col min="3329" max="3329" width="11.28515625" style="1" customWidth="1"/>
    <col min="3330" max="3330" width="22.140625" style="1" customWidth="1"/>
    <col min="3331" max="3331" width="42.7109375" style="1" customWidth="1"/>
    <col min="3332" max="3332" width="43.28515625" style="1" customWidth="1"/>
    <col min="3333" max="3333" width="32.140625" style="1" customWidth="1"/>
    <col min="3334" max="3584" width="11.42578125" style="1"/>
    <col min="3585" max="3585" width="11.28515625" style="1" customWidth="1"/>
    <col min="3586" max="3586" width="22.140625" style="1" customWidth="1"/>
    <col min="3587" max="3587" width="42.7109375" style="1" customWidth="1"/>
    <col min="3588" max="3588" width="43.28515625" style="1" customWidth="1"/>
    <col min="3589" max="3589" width="32.140625" style="1" customWidth="1"/>
    <col min="3590" max="3840" width="11.42578125" style="1"/>
    <col min="3841" max="3841" width="11.28515625" style="1" customWidth="1"/>
    <col min="3842" max="3842" width="22.140625" style="1" customWidth="1"/>
    <col min="3843" max="3843" width="42.7109375" style="1" customWidth="1"/>
    <col min="3844" max="3844" width="43.28515625" style="1" customWidth="1"/>
    <col min="3845" max="3845" width="32.140625" style="1" customWidth="1"/>
    <col min="3846" max="4096" width="11.42578125" style="1"/>
    <col min="4097" max="4097" width="11.28515625" style="1" customWidth="1"/>
    <col min="4098" max="4098" width="22.140625" style="1" customWidth="1"/>
    <col min="4099" max="4099" width="42.7109375" style="1" customWidth="1"/>
    <col min="4100" max="4100" width="43.28515625" style="1" customWidth="1"/>
    <col min="4101" max="4101" width="32.140625" style="1" customWidth="1"/>
    <col min="4102" max="4352" width="11.42578125" style="1"/>
    <col min="4353" max="4353" width="11.28515625" style="1" customWidth="1"/>
    <col min="4354" max="4354" width="22.140625" style="1" customWidth="1"/>
    <col min="4355" max="4355" width="42.7109375" style="1" customWidth="1"/>
    <col min="4356" max="4356" width="43.28515625" style="1" customWidth="1"/>
    <col min="4357" max="4357" width="32.140625" style="1" customWidth="1"/>
    <col min="4358" max="4608" width="11.42578125" style="1"/>
    <col min="4609" max="4609" width="11.28515625" style="1" customWidth="1"/>
    <col min="4610" max="4610" width="22.140625" style="1" customWidth="1"/>
    <col min="4611" max="4611" width="42.7109375" style="1" customWidth="1"/>
    <col min="4612" max="4612" width="43.28515625" style="1" customWidth="1"/>
    <col min="4613" max="4613" width="32.140625" style="1" customWidth="1"/>
    <col min="4614" max="4864" width="11.42578125" style="1"/>
    <col min="4865" max="4865" width="11.28515625" style="1" customWidth="1"/>
    <col min="4866" max="4866" width="22.140625" style="1" customWidth="1"/>
    <col min="4867" max="4867" width="42.7109375" style="1" customWidth="1"/>
    <col min="4868" max="4868" width="43.28515625" style="1" customWidth="1"/>
    <col min="4869" max="4869" width="32.140625" style="1" customWidth="1"/>
    <col min="4870" max="5120" width="11.42578125" style="1"/>
    <col min="5121" max="5121" width="11.28515625" style="1" customWidth="1"/>
    <col min="5122" max="5122" width="22.140625" style="1" customWidth="1"/>
    <col min="5123" max="5123" width="42.7109375" style="1" customWidth="1"/>
    <col min="5124" max="5124" width="43.28515625" style="1" customWidth="1"/>
    <col min="5125" max="5125" width="32.140625" style="1" customWidth="1"/>
    <col min="5126" max="5376" width="11.42578125" style="1"/>
    <col min="5377" max="5377" width="11.28515625" style="1" customWidth="1"/>
    <col min="5378" max="5378" width="22.140625" style="1" customWidth="1"/>
    <col min="5379" max="5379" width="42.7109375" style="1" customWidth="1"/>
    <col min="5380" max="5380" width="43.28515625" style="1" customWidth="1"/>
    <col min="5381" max="5381" width="32.140625" style="1" customWidth="1"/>
    <col min="5382" max="5632" width="11.42578125" style="1"/>
    <col min="5633" max="5633" width="11.28515625" style="1" customWidth="1"/>
    <col min="5634" max="5634" width="22.140625" style="1" customWidth="1"/>
    <col min="5635" max="5635" width="42.7109375" style="1" customWidth="1"/>
    <col min="5636" max="5636" width="43.28515625" style="1" customWidth="1"/>
    <col min="5637" max="5637" width="32.140625" style="1" customWidth="1"/>
    <col min="5638" max="5888" width="11.42578125" style="1"/>
    <col min="5889" max="5889" width="11.28515625" style="1" customWidth="1"/>
    <col min="5890" max="5890" width="22.140625" style="1" customWidth="1"/>
    <col min="5891" max="5891" width="42.7109375" style="1" customWidth="1"/>
    <col min="5892" max="5892" width="43.28515625" style="1" customWidth="1"/>
    <col min="5893" max="5893" width="32.140625" style="1" customWidth="1"/>
    <col min="5894" max="6144" width="11.42578125" style="1"/>
    <col min="6145" max="6145" width="11.28515625" style="1" customWidth="1"/>
    <col min="6146" max="6146" width="22.140625" style="1" customWidth="1"/>
    <col min="6147" max="6147" width="42.7109375" style="1" customWidth="1"/>
    <col min="6148" max="6148" width="43.28515625" style="1" customWidth="1"/>
    <col min="6149" max="6149" width="32.140625" style="1" customWidth="1"/>
    <col min="6150" max="6400" width="11.42578125" style="1"/>
    <col min="6401" max="6401" width="11.28515625" style="1" customWidth="1"/>
    <col min="6402" max="6402" width="22.140625" style="1" customWidth="1"/>
    <col min="6403" max="6403" width="42.7109375" style="1" customWidth="1"/>
    <col min="6404" max="6404" width="43.28515625" style="1" customWidth="1"/>
    <col min="6405" max="6405" width="32.140625" style="1" customWidth="1"/>
    <col min="6406" max="6656" width="11.42578125" style="1"/>
    <col min="6657" max="6657" width="11.28515625" style="1" customWidth="1"/>
    <col min="6658" max="6658" width="22.140625" style="1" customWidth="1"/>
    <col min="6659" max="6659" width="42.7109375" style="1" customWidth="1"/>
    <col min="6660" max="6660" width="43.28515625" style="1" customWidth="1"/>
    <col min="6661" max="6661" width="32.140625" style="1" customWidth="1"/>
    <col min="6662" max="6912" width="11.42578125" style="1"/>
    <col min="6913" max="6913" width="11.28515625" style="1" customWidth="1"/>
    <col min="6914" max="6914" width="22.140625" style="1" customWidth="1"/>
    <col min="6915" max="6915" width="42.7109375" style="1" customWidth="1"/>
    <col min="6916" max="6916" width="43.28515625" style="1" customWidth="1"/>
    <col min="6917" max="6917" width="32.140625" style="1" customWidth="1"/>
    <col min="6918" max="7168" width="11.42578125" style="1"/>
    <col min="7169" max="7169" width="11.28515625" style="1" customWidth="1"/>
    <col min="7170" max="7170" width="22.140625" style="1" customWidth="1"/>
    <col min="7171" max="7171" width="42.7109375" style="1" customWidth="1"/>
    <col min="7172" max="7172" width="43.28515625" style="1" customWidth="1"/>
    <col min="7173" max="7173" width="32.140625" style="1" customWidth="1"/>
    <col min="7174" max="7424" width="11.42578125" style="1"/>
    <col min="7425" max="7425" width="11.28515625" style="1" customWidth="1"/>
    <col min="7426" max="7426" width="22.140625" style="1" customWidth="1"/>
    <col min="7427" max="7427" width="42.7109375" style="1" customWidth="1"/>
    <col min="7428" max="7428" width="43.28515625" style="1" customWidth="1"/>
    <col min="7429" max="7429" width="32.140625" style="1" customWidth="1"/>
    <col min="7430" max="7680" width="11.42578125" style="1"/>
    <col min="7681" max="7681" width="11.28515625" style="1" customWidth="1"/>
    <col min="7682" max="7682" width="22.140625" style="1" customWidth="1"/>
    <col min="7683" max="7683" width="42.7109375" style="1" customWidth="1"/>
    <col min="7684" max="7684" width="43.28515625" style="1" customWidth="1"/>
    <col min="7685" max="7685" width="32.140625" style="1" customWidth="1"/>
    <col min="7686" max="7936" width="11.42578125" style="1"/>
    <col min="7937" max="7937" width="11.28515625" style="1" customWidth="1"/>
    <col min="7938" max="7938" width="22.140625" style="1" customWidth="1"/>
    <col min="7939" max="7939" width="42.7109375" style="1" customWidth="1"/>
    <col min="7940" max="7940" width="43.28515625" style="1" customWidth="1"/>
    <col min="7941" max="7941" width="32.140625" style="1" customWidth="1"/>
    <col min="7942" max="8192" width="11.42578125" style="1"/>
    <col min="8193" max="8193" width="11.28515625" style="1" customWidth="1"/>
    <col min="8194" max="8194" width="22.140625" style="1" customWidth="1"/>
    <col min="8195" max="8195" width="42.7109375" style="1" customWidth="1"/>
    <col min="8196" max="8196" width="43.28515625" style="1" customWidth="1"/>
    <col min="8197" max="8197" width="32.140625" style="1" customWidth="1"/>
    <col min="8198" max="8448" width="11.42578125" style="1"/>
    <col min="8449" max="8449" width="11.28515625" style="1" customWidth="1"/>
    <col min="8450" max="8450" width="22.140625" style="1" customWidth="1"/>
    <col min="8451" max="8451" width="42.7109375" style="1" customWidth="1"/>
    <col min="8452" max="8452" width="43.28515625" style="1" customWidth="1"/>
    <col min="8453" max="8453" width="32.140625" style="1" customWidth="1"/>
    <col min="8454" max="8704" width="11.42578125" style="1"/>
    <col min="8705" max="8705" width="11.28515625" style="1" customWidth="1"/>
    <col min="8706" max="8706" width="22.140625" style="1" customWidth="1"/>
    <col min="8707" max="8707" width="42.7109375" style="1" customWidth="1"/>
    <col min="8708" max="8708" width="43.28515625" style="1" customWidth="1"/>
    <col min="8709" max="8709" width="32.140625" style="1" customWidth="1"/>
    <col min="8710" max="8960" width="11.42578125" style="1"/>
    <col min="8961" max="8961" width="11.28515625" style="1" customWidth="1"/>
    <col min="8962" max="8962" width="22.140625" style="1" customWidth="1"/>
    <col min="8963" max="8963" width="42.7109375" style="1" customWidth="1"/>
    <col min="8964" max="8964" width="43.28515625" style="1" customWidth="1"/>
    <col min="8965" max="8965" width="32.140625" style="1" customWidth="1"/>
    <col min="8966" max="9216" width="11.42578125" style="1"/>
    <col min="9217" max="9217" width="11.28515625" style="1" customWidth="1"/>
    <col min="9218" max="9218" width="22.140625" style="1" customWidth="1"/>
    <col min="9219" max="9219" width="42.7109375" style="1" customWidth="1"/>
    <col min="9220" max="9220" width="43.28515625" style="1" customWidth="1"/>
    <col min="9221" max="9221" width="32.140625" style="1" customWidth="1"/>
    <col min="9222" max="9472" width="11.42578125" style="1"/>
    <col min="9473" max="9473" width="11.28515625" style="1" customWidth="1"/>
    <col min="9474" max="9474" width="22.140625" style="1" customWidth="1"/>
    <col min="9475" max="9475" width="42.7109375" style="1" customWidth="1"/>
    <col min="9476" max="9476" width="43.28515625" style="1" customWidth="1"/>
    <col min="9477" max="9477" width="32.140625" style="1" customWidth="1"/>
    <col min="9478" max="9728" width="11.42578125" style="1"/>
    <col min="9729" max="9729" width="11.28515625" style="1" customWidth="1"/>
    <col min="9730" max="9730" width="22.140625" style="1" customWidth="1"/>
    <col min="9731" max="9731" width="42.7109375" style="1" customWidth="1"/>
    <col min="9732" max="9732" width="43.28515625" style="1" customWidth="1"/>
    <col min="9733" max="9733" width="32.140625" style="1" customWidth="1"/>
    <col min="9734" max="9984" width="11.42578125" style="1"/>
    <col min="9985" max="9985" width="11.28515625" style="1" customWidth="1"/>
    <col min="9986" max="9986" width="22.140625" style="1" customWidth="1"/>
    <col min="9987" max="9987" width="42.7109375" style="1" customWidth="1"/>
    <col min="9988" max="9988" width="43.28515625" style="1" customWidth="1"/>
    <col min="9989" max="9989" width="32.140625" style="1" customWidth="1"/>
    <col min="9990" max="10240" width="11.42578125" style="1"/>
    <col min="10241" max="10241" width="11.28515625" style="1" customWidth="1"/>
    <col min="10242" max="10242" width="22.140625" style="1" customWidth="1"/>
    <col min="10243" max="10243" width="42.7109375" style="1" customWidth="1"/>
    <col min="10244" max="10244" width="43.28515625" style="1" customWidth="1"/>
    <col min="10245" max="10245" width="32.140625" style="1" customWidth="1"/>
    <col min="10246" max="10496" width="11.42578125" style="1"/>
    <col min="10497" max="10497" width="11.28515625" style="1" customWidth="1"/>
    <col min="10498" max="10498" width="22.140625" style="1" customWidth="1"/>
    <col min="10499" max="10499" width="42.7109375" style="1" customWidth="1"/>
    <col min="10500" max="10500" width="43.28515625" style="1" customWidth="1"/>
    <col min="10501" max="10501" width="32.140625" style="1" customWidth="1"/>
    <col min="10502" max="10752" width="11.42578125" style="1"/>
    <col min="10753" max="10753" width="11.28515625" style="1" customWidth="1"/>
    <col min="10754" max="10754" width="22.140625" style="1" customWidth="1"/>
    <col min="10755" max="10755" width="42.7109375" style="1" customWidth="1"/>
    <col min="10756" max="10756" width="43.28515625" style="1" customWidth="1"/>
    <col min="10757" max="10757" width="32.140625" style="1" customWidth="1"/>
    <col min="10758" max="11008" width="11.42578125" style="1"/>
    <col min="11009" max="11009" width="11.28515625" style="1" customWidth="1"/>
    <col min="11010" max="11010" width="22.140625" style="1" customWidth="1"/>
    <col min="11011" max="11011" width="42.7109375" style="1" customWidth="1"/>
    <col min="11012" max="11012" width="43.28515625" style="1" customWidth="1"/>
    <col min="11013" max="11013" width="32.140625" style="1" customWidth="1"/>
    <col min="11014" max="11264" width="11.42578125" style="1"/>
    <col min="11265" max="11265" width="11.28515625" style="1" customWidth="1"/>
    <col min="11266" max="11266" width="22.140625" style="1" customWidth="1"/>
    <col min="11267" max="11267" width="42.7109375" style="1" customWidth="1"/>
    <col min="11268" max="11268" width="43.28515625" style="1" customWidth="1"/>
    <col min="11269" max="11269" width="32.140625" style="1" customWidth="1"/>
    <col min="11270" max="11520" width="11.42578125" style="1"/>
    <col min="11521" max="11521" width="11.28515625" style="1" customWidth="1"/>
    <col min="11522" max="11522" width="22.140625" style="1" customWidth="1"/>
    <col min="11523" max="11523" width="42.7109375" style="1" customWidth="1"/>
    <col min="11524" max="11524" width="43.28515625" style="1" customWidth="1"/>
    <col min="11525" max="11525" width="32.140625" style="1" customWidth="1"/>
    <col min="11526" max="11776" width="11.42578125" style="1"/>
    <col min="11777" max="11777" width="11.28515625" style="1" customWidth="1"/>
    <col min="11778" max="11778" width="22.140625" style="1" customWidth="1"/>
    <col min="11779" max="11779" width="42.7109375" style="1" customWidth="1"/>
    <col min="11780" max="11780" width="43.28515625" style="1" customWidth="1"/>
    <col min="11781" max="11781" width="32.140625" style="1" customWidth="1"/>
    <col min="11782" max="12032" width="11.42578125" style="1"/>
    <col min="12033" max="12033" width="11.28515625" style="1" customWidth="1"/>
    <col min="12034" max="12034" width="22.140625" style="1" customWidth="1"/>
    <col min="12035" max="12035" width="42.7109375" style="1" customWidth="1"/>
    <col min="12036" max="12036" width="43.28515625" style="1" customWidth="1"/>
    <col min="12037" max="12037" width="32.140625" style="1" customWidth="1"/>
    <col min="12038" max="12288" width="11.42578125" style="1"/>
    <col min="12289" max="12289" width="11.28515625" style="1" customWidth="1"/>
    <col min="12290" max="12290" width="22.140625" style="1" customWidth="1"/>
    <col min="12291" max="12291" width="42.7109375" style="1" customWidth="1"/>
    <col min="12292" max="12292" width="43.28515625" style="1" customWidth="1"/>
    <col min="12293" max="12293" width="32.140625" style="1" customWidth="1"/>
    <col min="12294" max="12544" width="11.42578125" style="1"/>
    <col min="12545" max="12545" width="11.28515625" style="1" customWidth="1"/>
    <col min="12546" max="12546" width="22.140625" style="1" customWidth="1"/>
    <col min="12547" max="12547" width="42.7109375" style="1" customWidth="1"/>
    <col min="12548" max="12548" width="43.28515625" style="1" customWidth="1"/>
    <col min="12549" max="12549" width="32.140625" style="1" customWidth="1"/>
    <col min="12550" max="12800" width="11.42578125" style="1"/>
    <col min="12801" max="12801" width="11.28515625" style="1" customWidth="1"/>
    <col min="12802" max="12802" width="22.140625" style="1" customWidth="1"/>
    <col min="12803" max="12803" width="42.7109375" style="1" customWidth="1"/>
    <col min="12804" max="12804" width="43.28515625" style="1" customWidth="1"/>
    <col min="12805" max="12805" width="32.140625" style="1" customWidth="1"/>
    <col min="12806" max="13056" width="11.42578125" style="1"/>
    <col min="13057" max="13057" width="11.28515625" style="1" customWidth="1"/>
    <col min="13058" max="13058" width="22.140625" style="1" customWidth="1"/>
    <col min="13059" max="13059" width="42.7109375" style="1" customWidth="1"/>
    <col min="13060" max="13060" width="43.28515625" style="1" customWidth="1"/>
    <col min="13061" max="13061" width="32.140625" style="1" customWidth="1"/>
    <col min="13062" max="13312" width="11.42578125" style="1"/>
    <col min="13313" max="13313" width="11.28515625" style="1" customWidth="1"/>
    <col min="13314" max="13314" width="22.140625" style="1" customWidth="1"/>
    <col min="13315" max="13315" width="42.7109375" style="1" customWidth="1"/>
    <col min="13316" max="13316" width="43.28515625" style="1" customWidth="1"/>
    <col min="13317" max="13317" width="32.140625" style="1" customWidth="1"/>
    <col min="13318" max="13568" width="11.42578125" style="1"/>
    <col min="13569" max="13569" width="11.28515625" style="1" customWidth="1"/>
    <col min="13570" max="13570" width="22.140625" style="1" customWidth="1"/>
    <col min="13571" max="13571" width="42.7109375" style="1" customWidth="1"/>
    <col min="13572" max="13572" width="43.28515625" style="1" customWidth="1"/>
    <col min="13573" max="13573" width="32.140625" style="1" customWidth="1"/>
    <col min="13574" max="13824" width="11.42578125" style="1"/>
    <col min="13825" max="13825" width="11.28515625" style="1" customWidth="1"/>
    <col min="13826" max="13826" width="22.140625" style="1" customWidth="1"/>
    <col min="13827" max="13827" width="42.7109375" style="1" customWidth="1"/>
    <col min="13828" max="13828" width="43.28515625" style="1" customWidth="1"/>
    <col min="13829" max="13829" width="32.140625" style="1" customWidth="1"/>
    <col min="13830" max="14080" width="11.42578125" style="1"/>
    <col min="14081" max="14081" width="11.28515625" style="1" customWidth="1"/>
    <col min="14082" max="14082" width="22.140625" style="1" customWidth="1"/>
    <col min="14083" max="14083" width="42.7109375" style="1" customWidth="1"/>
    <col min="14084" max="14084" width="43.28515625" style="1" customWidth="1"/>
    <col min="14085" max="14085" width="32.140625" style="1" customWidth="1"/>
    <col min="14086" max="14336" width="11.42578125" style="1"/>
    <col min="14337" max="14337" width="11.28515625" style="1" customWidth="1"/>
    <col min="14338" max="14338" width="22.140625" style="1" customWidth="1"/>
    <col min="14339" max="14339" width="42.7109375" style="1" customWidth="1"/>
    <col min="14340" max="14340" width="43.28515625" style="1" customWidth="1"/>
    <col min="14341" max="14341" width="32.140625" style="1" customWidth="1"/>
    <col min="14342" max="14592" width="11.42578125" style="1"/>
    <col min="14593" max="14593" width="11.28515625" style="1" customWidth="1"/>
    <col min="14594" max="14594" width="22.140625" style="1" customWidth="1"/>
    <col min="14595" max="14595" width="42.7109375" style="1" customWidth="1"/>
    <col min="14596" max="14596" width="43.28515625" style="1" customWidth="1"/>
    <col min="14597" max="14597" width="32.140625" style="1" customWidth="1"/>
    <col min="14598" max="14848" width="11.42578125" style="1"/>
    <col min="14849" max="14849" width="11.28515625" style="1" customWidth="1"/>
    <col min="14850" max="14850" width="22.140625" style="1" customWidth="1"/>
    <col min="14851" max="14851" width="42.7109375" style="1" customWidth="1"/>
    <col min="14852" max="14852" width="43.28515625" style="1" customWidth="1"/>
    <col min="14853" max="14853" width="32.140625" style="1" customWidth="1"/>
    <col min="14854" max="15104" width="11.42578125" style="1"/>
    <col min="15105" max="15105" width="11.28515625" style="1" customWidth="1"/>
    <col min="15106" max="15106" width="22.140625" style="1" customWidth="1"/>
    <col min="15107" max="15107" width="42.7109375" style="1" customWidth="1"/>
    <col min="15108" max="15108" width="43.28515625" style="1" customWidth="1"/>
    <col min="15109" max="15109" width="32.140625" style="1" customWidth="1"/>
    <col min="15110" max="15360" width="11.42578125" style="1"/>
    <col min="15361" max="15361" width="11.28515625" style="1" customWidth="1"/>
    <col min="15362" max="15362" width="22.140625" style="1" customWidth="1"/>
    <col min="15363" max="15363" width="42.7109375" style="1" customWidth="1"/>
    <col min="15364" max="15364" width="43.28515625" style="1" customWidth="1"/>
    <col min="15365" max="15365" width="32.140625" style="1" customWidth="1"/>
    <col min="15366" max="15616" width="11.42578125" style="1"/>
    <col min="15617" max="15617" width="11.28515625" style="1" customWidth="1"/>
    <col min="15618" max="15618" width="22.140625" style="1" customWidth="1"/>
    <col min="15619" max="15619" width="42.7109375" style="1" customWidth="1"/>
    <col min="15620" max="15620" width="43.28515625" style="1" customWidth="1"/>
    <col min="15621" max="15621" width="32.140625" style="1" customWidth="1"/>
    <col min="15622" max="15872" width="11.42578125" style="1"/>
    <col min="15873" max="15873" width="11.28515625" style="1" customWidth="1"/>
    <col min="15874" max="15874" width="22.140625" style="1" customWidth="1"/>
    <col min="15875" max="15875" width="42.7109375" style="1" customWidth="1"/>
    <col min="15876" max="15876" width="43.28515625" style="1" customWidth="1"/>
    <col min="15877" max="15877" width="32.140625" style="1" customWidth="1"/>
    <col min="15878" max="16128" width="11.42578125" style="1"/>
    <col min="16129" max="16129" width="11.28515625" style="1" customWidth="1"/>
    <col min="16130" max="16130" width="22.140625" style="1" customWidth="1"/>
    <col min="16131" max="16131" width="42.7109375" style="1" customWidth="1"/>
    <col min="16132" max="16132" width="43.28515625" style="1" customWidth="1"/>
    <col min="16133" max="16133" width="32.140625" style="1" customWidth="1"/>
    <col min="16134" max="16383" width="11.42578125" style="1"/>
    <col min="16384" max="16384" width="11.42578125" style="1" customWidth="1"/>
  </cols>
  <sheetData>
    <row r="2" spans="2:8" ht="23.25" x14ac:dyDescent="0.25">
      <c r="B2" s="141" t="s">
        <v>132</v>
      </c>
      <c r="C2" s="141"/>
      <c r="D2" s="141"/>
      <c r="E2" s="141"/>
    </row>
    <row r="3" spans="2:8" x14ac:dyDescent="0.25">
      <c r="B3" s="2"/>
      <c r="C3" s="2"/>
      <c r="D3" s="2"/>
      <c r="E3" s="2"/>
    </row>
    <row r="4" spans="2:8" x14ac:dyDescent="0.25">
      <c r="B4" s="142" t="s">
        <v>12</v>
      </c>
      <c r="C4" s="142"/>
      <c r="D4" s="142"/>
      <c r="E4" s="142"/>
    </row>
    <row r="5" spans="2:8" x14ac:dyDescent="0.25">
      <c r="B5" s="3"/>
      <c r="C5" s="3"/>
      <c r="D5" s="3"/>
      <c r="E5" s="3"/>
    </row>
    <row r="6" spans="2:8" ht="18" customHeight="1" x14ac:dyDescent="0.25">
      <c r="B6" s="143" t="s">
        <v>351</v>
      </c>
      <c r="C6" s="143"/>
      <c r="D6" s="143"/>
      <c r="E6" s="143"/>
    </row>
    <row r="7" spans="2:8" ht="13.5" thickBot="1" x14ac:dyDescent="0.3"/>
    <row r="8" spans="2:8" ht="33.75" customHeight="1" thickBot="1" x14ac:dyDescent="0.3">
      <c r="B8" s="23" t="s">
        <v>13</v>
      </c>
      <c r="C8" s="23" t="s">
        <v>17</v>
      </c>
      <c r="D8" s="144" t="s">
        <v>14</v>
      </c>
      <c r="E8" s="144"/>
    </row>
    <row r="9" spans="2:8" ht="128.25" customHeight="1" thickBot="1" x14ac:dyDescent="0.3">
      <c r="B9" s="25" t="s">
        <v>133</v>
      </c>
      <c r="C9" s="25" t="s">
        <v>134</v>
      </c>
      <c r="D9" s="24" t="s">
        <v>337</v>
      </c>
      <c r="E9" s="90"/>
    </row>
    <row r="10" spans="2:8" ht="128.25" customHeight="1" thickBot="1" x14ac:dyDescent="0.3">
      <c r="B10" s="25" t="s">
        <v>136</v>
      </c>
      <c r="C10" s="25" t="s">
        <v>135</v>
      </c>
      <c r="D10" s="24" t="s">
        <v>336</v>
      </c>
      <c r="E10" s="90"/>
    </row>
    <row r="14" spans="2:8" ht="15" x14ac:dyDescent="0.25">
      <c r="G14"/>
      <c r="H14"/>
    </row>
    <row r="18" spans="5:8" ht="15" x14ac:dyDescent="0.25">
      <c r="H18"/>
    </row>
    <row r="20" spans="5:8" x14ac:dyDescent="0.2">
      <c r="F20" s="4"/>
      <c r="H20" s="4"/>
    </row>
    <row r="23" spans="5:8" ht="15" x14ac:dyDescent="0.25">
      <c r="E23"/>
    </row>
  </sheetData>
  <mergeCells count="4">
    <mergeCell ref="B2:E2"/>
    <mergeCell ref="B4:E4"/>
    <mergeCell ref="B6:E6"/>
    <mergeCell ref="D8:E8"/>
  </mergeCells>
  <pageMargins left="0.7" right="0.7" top="0.75" bottom="0.75" header="0.3" footer="0.3"/>
  <pageSetup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H49"/>
  <sheetViews>
    <sheetView showGridLines="0" topLeftCell="A33" zoomScale="70" zoomScaleNormal="70" zoomScaleSheetLayoutView="70" workbookViewId="0">
      <selection activeCell="A44" sqref="A44"/>
    </sheetView>
  </sheetViews>
  <sheetFormatPr baseColWidth="10" defaultColWidth="11.42578125" defaultRowHeight="12.75" x14ac:dyDescent="0.2"/>
  <cols>
    <col min="1" max="1" width="5.28515625" style="4" customWidth="1"/>
    <col min="2" max="2" width="13.7109375" style="4" customWidth="1"/>
    <col min="3" max="3" width="56.7109375" style="4" customWidth="1"/>
    <col min="4" max="4" width="10.28515625" style="4" customWidth="1"/>
    <col min="5" max="5" width="56.7109375" style="4" customWidth="1"/>
    <col min="6" max="6" width="13.7109375" style="4" customWidth="1"/>
    <col min="7" max="7" width="44.28515625" style="4" customWidth="1"/>
    <col min="8" max="8" width="13.7109375" style="91" customWidth="1"/>
    <col min="9" max="16384" width="11.42578125" style="4"/>
  </cols>
  <sheetData>
    <row r="1" spans="1:8" ht="23.65" customHeight="1" x14ac:dyDescent="0.2">
      <c r="A1" s="5"/>
      <c r="B1" s="146"/>
      <c r="C1" s="146"/>
      <c r="D1" s="146"/>
      <c r="E1" s="146"/>
      <c r="F1" s="146"/>
      <c r="G1" s="146"/>
      <c r="H1" s="146"/>
    </row>
    <row r="2" spans="1:8" ht="23.65" customHeight="1" x14ac:dyDescent="0.2">
      <c r="A2" s="7"/>
      <c r="B2" s="147" t="str">
        <f>+'OFERTAS PRESENTADAS'!$B$2:$E$2</f>
        <v>INSTITUTO NACIONAL DE SALUD - INS</v>
      </c>
      <c r="C2" s="147"/>
      <c r="D2" s="147"/>
      <c r="E2" s="147"/>
      <c r="F2" s="147"/>
      <c r="G2" s="147"/>
      <c r="H2" s="147"/>
    </row>
    <row r="3" spans="1:8" ht="23.65" customHeight="1" x14ac:dyDescent="0.2">
      <c r="A3" s="5"/>
      <c r="B3" s="148" t="s">
        <v>29</v>
      </c>
      <c r="C3" s="148"/>
      <c r="D3" s="148"/>
      <c r="E3" s="148"/>
      <c r="F3" s="148"/>
      <c r="G3" s="148"/>
      <c r="H3" s="148"/>
    </row>
    <row r="4" spans="1:8" ht="23.65" customHeight="1" thickBot="1" x14ac:dyDescent="0.25">
      <c r="A4" s="5"/>
      <c r="B4" s="156" t="s">
        <v>137</v>
      </c>
      <c r="C4" s="156"/>
      <c r="D4" s="156"/>
      <c r="E4" s="156"/>
      <c r="F4" s="156"/>
      <c r="G4" s="156"/>
      <c r="H4" s="156"/>
    </row>
    <row r="5" spans="1:8" ht="25.9" customHeight="1" thickBot="1" x14ac:dyDescent="0.25">
      <c r="A5" s="5"/>
      <c r="B5" s="132" t="s">
        <v>85</v>
      </c>
      <c r="C5" s="132"/>
      <c r="D5" s="132"/>
      <c r="E5" s="132"/>
      <c r="F5" s="132"/>
      <c r="G5" s="132"/>
      <c r="H5" s="132"/>
    </row>
    <row r="6" spans="1:8" ht="15.75" customHeight="1" thickBot="1" x14ac:dyDescent="0.25">
      <c r="A6" s="5"/>
      <c r="B6" s="132"/>
      <c r="C6" s="132"/>
      <c r="D6" s="132"/>
      <c r="E6" s="132"/>
      <c r="F6" s="132"/>
      <c r="G6" s="132"/>
      <c r="H6" s="132"/>
    </row>
    <row r="7" spans="1:8" ht="69" customHeight="1" thickBot="1" x14ac:dyDescent="0.25">
      <c r="A7" s="5"/>
      <c r="B7" s="154" t="s">
        <v>138</v>
      </c>
      <c r="C7" s="154"/>
      <c r="D7" s="154"/>
      <c r="E7" s="154"/>
      <c r="F7" s="154"/>
      <c r="G7" s="154"/>
      <c r="H7" s="154"/>
    </row>
    <row r="8" spans="1:8" ht="15.75" customHeight="1" thickBot="1" x14ac:dyDescent="0.25">
      <c r="A8" s="5"/>
      <c r="B8" s="155" t="s">
        <v>0</v>
      </c>
      <c r="C8" s="155"/>
      <c r="D8" s="155"/>
      <c r="E8" s="155"/>
      <c r="F8" s="155"/>
      <c r="G8" s="155"/>
      <c r="H8" s="155"/>
    </row>
    <row r="9" spans="1:8" ht="69" customHeight="1" thickBot="1" x14ac:dyDescent="0.25">
      <c r="A9" s="5"/>
      <c r="B9" s="26" t="s">
        <v>16</v>
      </c>
      <c r="C9" s="152" t="s">
        <v>18</v>
      </c>
      <c r="D9" s="152"/>
      <c r="E9" s="152"/>
      <c r="F9" s="152"/>
      <c r="G9" s="153" t="str">
        <f>'OFERTAS PRESENTADAS'!D9</f>
        <v>UNIÓN TEMPORAL
CHUBB SEGUROS COLOMBIA S.A. – LA PREVISORA S.A. COMPAÑÍA DE SEGUROS - 
ASEGURADORA SOLIDARIA DE COLOMBIA ENTIDAD COOPERATIVA</v>
      </c>
      <c r="H9" s="153"/>
    </row>
    <row r="10" spans="1:8" ht="44.25" customHeight="1" thickBot="1" x14ac:dyDescent="0.25">
      <c r="A10" s="5"/>
      <c r="B10" s="151" t="s">
        <v>1</v>
      </c>
      <c r="C10" s="151"/>
      <c r="D10" s="151"/>
      <c r="E10" s="27" t="s">
        <v>2</v>
      </c>
      <c r="F10" s="28" t="s">
        <v>3</v>
      </c>
      <c r="G10" s="28" t="s">
        <v>23</v>
      </c>
      <c r="H10" s="29" t="s">
        <v>5</v>
      </c>
    </row>
    <row r="11" spans="1:8" ht="170.25" customHeight="1" thickBot="1" x14ac:dyDescent="0.25">
      <c r="A11" s="5"/>
      <c r="B11" s="150" t="s">
        <v>140</v>
      </c>
      <c r="C11" s="150"/>
      <c r="D11" s="65" t="s">
        <v>86</v>
      </c>
      <c r="E11" s="157" t="s">
        <v>141</v>
      </c>
      <c r="F11" s="145">
        <f>+D14</f>
        <v>4</v>
      </c>
      <c r="G11" s="164" t="s">
        <v>380</v>
      </c>
      <c r="H11" s="168">
        <v>0</v>
      </c>
    </row>
    <row r="12" spans="1:8" ht="13.5" customHeight="1" thickBot="1" x14ac:dyDescent="0.25">
      <c r="A12" s="5"/>
      <c r="B12" s="149" t="s">
        <v>142</v>
      </c>
      <c r="C12" s="149"/>
      <c r="D12" s="52">
        <v>1</v>
      </c>
      <c r="E12" s="157"/>
      <c r="F12" s="145"/>
      <c r="G12" s="165"/>
      <c r="H12" s="169"/>
    </row>
    <row r="13" spans="1:8" ht="13.5" customHeight="1" thickBot="1" x14ac:dyDescent="0.25">
      <c r="A13" s="5"/>
      <c r="B13" s="158" t="s">
        <v>143</v>
      </c>
      <c r="C13" s="158"/>
      <c r="D13" s="52">
        <v>3</v>
      </c>
      <c r="E13" s="157"/>
      <c r="F13" s="145"/>
      <c r="G13" s="165"/>
      <c r="H13" s="169"/>
    </row>
    <row r="14" spans="1:8" s="9" customFormat="1" ht="13.5" customHeight="1" thickBot="1" x14ac:dyDescent="0.25">
      <c r="A14" s="8"/>
      <c r="B14" s="158" t="s">
        <v>144</v>
      </c>
      <c r="C14" s="158"/>
      <c r="D14" s="52">
        <v>4</v>
      </c>
      <c r="E14" s="157"/>
      <c r="F14" s="145"/>
      <c r="G14" s="166"/>
      <c r="H14" s="170"/>
    </row>
    <row r="15" spans="1:8" ht="151.5" customHeight="1" thickBot="1" x14ac:dyDescent="0.25">
      <c r="A15" s="5"/>
      <c r="B15" s="160" t="s">
        <v>145</v>
      </c>
      <c r="C15" s="160"/>
      <c r="D15" s="65" t="s">
        <v>86</v>
      </c>
      <c r="E15" s="157" t="s">
        <v>146</v>
      </c>
      <c r="F15" s="145">
        <f>+D19</f>
        <v>4</v>
      </c>
      <c r="G15" s="164" t="s">
        <v>380</v>
      </c>
      <c r="H15" s="167">
        <v>0</v>
      </c>
    </row>
    <row r="16" spans="1:8" ht="15.75" customHeight="1" thickBot="1" x14ac:dyDescent="0.25">
      <c r="A16" s="5"/>
      <c r="B16" s="149" t="s">
        <v>147</v>
      </c>
      <c r="C16" s="149"/>
      <c r="D16" s="52">
        <v>1</v>
      </c>
      <c r="E16" s="157"/>
      <c r="F16" s="145"/>
      <c r="G16" s="165"/>
      <c r="H16" s="167"/>
    </row>
    <row r="17" spans="1:8" ht="15.75" customHeight="1" thickBot="1" x14ac:dyDescent="0.25">
      <c r="A17" s="5"/>
      <c r="B17" s="158" t="s">
        <v>148</v>
      </c>
      <c r="C17" s="158"/>
      <c r="D17" s="52">
        <v>2</v>
      </c>
      <c r="E17" s="157"/>
      <c r="F17" s="145"/>
      <c r="G17" s="165"/>
      <c r="H17" s="167"/>
    </row>
    <row r="18" spans="1:8" ht="15.75" customHeight="1" thickBot="1" x14ac:dyDescent="0.25">
      <c r="B18" s="158" t="s">
        <v>149</v>
      </c>
      <c r="C18" s="158"/>
      <c r="D18" s="52">
        <v>3</v>
      </c>
      <c r="E18" s="157"/>
      <c r="F18" s="145"/>
      <c r="G18" s="165"/>
      <c r="H18" s="167"/>
    </row>
    <row r="19" spans="1:8" ht="15.75" customHeight="1" thickBot="1" x14ac:dyDescent="0.25">
      <c r="B19" s="158" t="s">
        <v>150</v>
      </c>
      <c r="C19" s="158"/>
      <c r="D19" s="52">
        <v>4</v>
      </c>
      <c r="E19" s="157"/>
      <c r="F19" s="145"/>
      <c r="G19" s="166"/>
      <c r="H19" s="167"/>
    </row>
    <row r="20" spans="1:8" ht="141" customHeight="1" thickBot="1" x14ac:dyDescent="0.25">
      <c r="B20" s="160" t="s">
        <v>151</v>
      </c>
      <c r="C20" s="160"/>
      <c r="D20" s="65" t="s">
        <v>86</v>
      </c>
      <c r="E20" s="157" t="s">
        <v>88</v>
      </c>
      <c r="F20" s="145">
        <f>+D25</f>
        <v>5</v>
      </c>
      <c r="G20" s="164" t="s">
        <v>380</v>
      </c>
      <c r="H20" s="167">
        <v>0</v>
      </c>
    </row>
    <row r="21" spans="1:8" ht="15.75" customHeight="1" thickBot="1" x14ac:dyDescent="0.25">
      <c r="B21" s="149" t="s">
        <v>152</v>
      </c>
      <c r="C21" s="149"/>
      <c r="D21" s="52">
        <v>1</v>
      </c>
      <c r="E21" s="157"/>
      <c r="F21" s="145"/>
      <c r="G21" s="165"/>
      <c r="H21" s="167"/>
    </row>
    <row r="22" spans="1:8" ht="15.75" customHeight="1" thickBot="1" x14ac:dyDescent="0.25">
      <c r="B22" s="149" t="s">
        <v>153</v>
      </c>
      <c r="C22" s="149"/>
      <c r="D22" s="52">
        <v>2</v>
      </c>
      <c r="E22" s="157"/>
      <c r="F22" s="145"/>
      <c r="G22" s="165"/>
      <c r="H22" s="167"/>
    </row>
    <row r="23" spans="1:8" ht="15.75" customHeight="1" thickBot="1" x14ac:dyDescent="0.25">
      <c r="B23" s="158" t="s">
        <v>154</v>
      </c>
      <c r="C23" s="158"/>
      <c r="D23" s="52">
        <v>3</v>
      </c>
      <c r="E23" s="157"/>
      <c r="F23" s="145"/>
      <c r="G23" s="165"/>
      <c r="H23" s="167"/>
    </row>
    <row r="24" spans="1:8" ht="15.75" customHeight="1" thickBot="1" x14ac:dyDescent="0.25">
      <c r="B24" s="158" t="s">
        <v>155</v>
      </c>
      <c r="C24" s="158"/>
      <c r="D24" s="52">
        <v>4</v>
      </c>
      <c r="E24" s="157"/>
      <c r="F24" s="145"/>
      <c r="G24" s="165"/>
      <c r="H24" s="167"/>
    </row>
    <row r="25" spans="1:8" ht="15.75" customHeight="1" thickBot="1" x14ac:dyDescent="0.25">
      <c r="B25" s="158" t="s">
        <v>156</v>
      </c>
      <c r="C25" s="158"/>
      <c r="D25" s="52">
        <v>5</v>
      </c>
      <c r="E25" s="157"/>
      <c r="F25" s="145"/>
      <c r="G25" s="166"/>
      <c r="H25" s="167"/>
    </row>
    <row r="26" spans="1:8" ht="145.5" customHeight="1" thickBot="1" x14ac:dyDescent="0.25">
      <c r="B26" s="160" t="s">
        <v>157</v>
      </c>
      <c r="C26" s="160"/>
      <c r="D26" s="65" t="s">
        <v>86</v>
      </c>
      <c r="E26" s="157" t="s">
        <v>88</v>
      </c>
      <c r="F26" s="145">
        <v>4</v>
      </c>
      <c r="G26" s="164" t="s">
        <v>380</v>
      </c>
      <c r="H26" s="167">
        <v>0</v>
      </c>
    </row>
    <row r="27" spans="1:8" ht="13.5" customHeight="1" thickBot="1" x14ac:dyDescent="0.25">
      <c r="B27" s="149" t="s">
        <v>158</v>
      </c>
      <c r="C27" s="149"/>
      <c r="D27" s="52">
        <v>1</v>
      </c>
      <c r="E27" s="157"/>
      <c r="F27" s="145"/>
      <c r="G27" s="165"/>
      <c r="H27" s="167"/>
    </row>
    <row r="28" spans="1:8" ht="13.5" customHeight="1" thickBot="1" x14ac:dyDescent="0.25">
      <c r="B28" s="158" t="s">
        <v>159</v>
      </c>
      <c r="C28" s="158"/>
      <c r="D28" s="52">
        <v>2</v>
      </c>
      <c r="E28" s="157"/>
      <c r="F28" s="145"/>
      <c r="G28" s="165"/>
      <c r="H28" s="167"/>
    </row>
    <row r="29" spans="1:8" ht="13.5" customHeight="1" thickBot="1" x14ac:dyDescent="0.25">
      <c r="B29" s="158" t="s">
        <v>160</v>
      </c>
      <c r="C29" s="158"/>
      <c r="D29" s="52">
        <v>3</v>
      </c>
      <c r="E29" s="157"/>
      <c r="F29" s="145"/>
      <c r="G29" s="165"/>
      <c r="H29" s="167"/>
    </row>
    <row r="30" spans="1:8" ht="13.5" customHeight="1" thickBot="1" x14ac:dyDescent="0.25">
      <c r="B30" s="158" t="s">
        <v>161</v>
      </c>
      <c r="C30" s="158"/>
      <c r="D30" s="52">
        <v>4</v>
      </c>
      <c r="E30" s="157"/>
      <c r="F30" s="145"/>
      <c r="G30" s="166"/>
      <c r="H30" s="167"/>
    </row>
    <row r="31" spans="1:8" ht="114" customHeight="1" thickBot="1" x14ac:dyDescent="0.25">
      <c r="B31" s="171" t="s">
        <v>76</v>
      </c>
      <c r="C31" s="171"/>
      <c r="D31" s="65" t="s">
        <v>86</v>
      </c>
      <c r="E31" s="157" t="s">
        <v>77</v>
      </c>
      <c r="F31" s="145">
        <v>3</v>
      </c>
      <c r="G31" s="164" t="s">
        <v>380</v>
      </c>
      <c r="H31" s="167">
        <v>0</v>
      </c>
    </row>
    <row r="32" spans="1:8" ht="13.5" customHeight="1" thickBot="1" x14ac:dyDescent="0.25">
      <c r="B32" s="149" t="s">
        <v>78</v>
      </c>
      <c r="C32" s="149"/>
      <c r="D32" s="52">
        <v>1</v>
      </c>
      <c r="E32" s="157"/>
      <c r="F32" s="145"/>
      <c r="G32" s="165"/>
      <c r="H32" s="167"/>
    </row>
    <row r="33" spans="2:8" ht="13.5" customHeight="1" thickBot="1" x14ac:dyDescent="0.25">
      <c r="B33" s="149" t="s">
        <v>79</v>
      </c>
      <c r="C33" s="149"/>
      <c r="D33" s="52">
        <v>2</v>
      </c>
      <c r="E33" s="157"/>
      <c r="F33" s="145"/>
      <c r="G33" s="165"/>
      <c r="H33" s="167"/>
    </row>
    <row r="34" spans="2:8" ht="13.5" customHeight="1" thickBot="1" x14ac:dyDescent="0.25">
      <c r="B34" s="149" t="s">
        <v>352</v>
      </c>
      <c r="C34" s="149"/>
      <c r="D34" s="52">
        <v>3</v>
      </c>
      <c r="E34" s="157"/>
      <c r="F34" s="145"/>
      <c r="G34" s="166"/>
      <c r="H34" s="167"/>
    </row>
    <row r="35" spans="2:8" ht="147" customHeight="1" thickBot="1" x14ac:dyDescent="0.25">
      <c r="B35" s="159" t="s">
        <v>89</v>
      </c>
      <c r="C35" s="159"/>
      <c r="D35" s="65" t="s">
        <v>86</v>
      </c>
      <c r="E35" s="157" t="s">
        <v>90</v>
      </c>
      <c r="F35" s="145">
        <f>+D38</f>
        <v>1.5</v>
      </c>
      <c r="G35" s="164" t="s">
        <v>380</v>
      </c>
      <c r="H35" s="167">
        <v>0</v>
      </c>
    </row>
    <row r="36" spans="2:8" ht="13.5" customHeight="1" thickBot="1" x14ac:dyDescent="0.25">
      <c r="B36" s="149" t="s">
        <v>91</v>
      </c>
      <c r="C36" s="149"/>
      <c r="D36" s="52">
        <v>0.5</v>
      </c>
      <c r="E36" s="157"/>
      <c r="F36" s="145"/>
      <c r="G36" s="165"/>
      <c r="H36" s="167"/>
    </row>
    <row r="37" spans="2:8" ht="13.5" customHeight="1" thickBot="1" x14ac:dyDescent="0.25">
      <c r="B37" s="149" t="s">
        <v>92</v>
      </c>
      <c r="C37" s="149"/>
      <c r="D37" s="52">
        <v>1</v>
      </c>
      <c r="E37" s="157"/>
      <c r="F37" s="145"/>
      <c r="G37" s="165"/>
      <c r="H37" s="167"/>
    </row>
    <row r="38" spans="2:8" ht="13.5" customHeight="1" thickBot="1" x14ac:dyDescent="0.25">
      <c r="B38" s="149" t="s">
        <v>87</v>
      </c>
      <c r="C38" s="149"/>
      <c r="D38" s="52">
        <v>1.5</v>
      </c>
      <c r="E38" s="157"/>
      <c r="F38" s="145"/>
      <c r="G38" s="166"/>
      <c r="H38" s="167"/>
    </row>
    <row r="39" spans="2:8" ht="124.5" customHeight="1" thickBot="1" x14ac:dyDescent="0.25">
      <c r="B39" s="171" t="s">
        <v>162</v>
      </c>
      <c r="C39" s="171"/>
      <c r="D39" s="65" t="s">
        <v>86</v>
      </c>
      <c r="E39" s="157" t="s">
        <v>163</v>
      </c>
      <c r="F39" s="145">
        <f>+D42</f>
        <v>1.5</v>
      </c>
      <c r="G39" s="164" t="s">
        <v>380</v>
      </c>
      <c r="H39" s="167">
        <v>0</v>
      </c>
    </row>
    <row r="40" spans="2:8" ht="15.75" customHeight="1" thickBot="1" x14ac:dyDescent="0.25">
      <c r="B40" s="149" t="s">
        <v>148</v>
      </c>
      <c r="C40" s="149"/>
      <c r="D40" s="52">
        <v>0.5</v>
      </c>
      <c r="E40" s="157"/>
      <c r="F40" s="145"/>
      <c r="G40" s="165"/>
      <c r="H40" s="167"/>
    </row>
    <row r="41" spans="2:8" ht="15.75" customHeight="1" thickBot="1" x14ac:dyDescent="0.25">
      <c r="B41" s="158" t="s">
        <v>164</v>
      </c>
      <c r="C41" s="158"/>
      <c r="D41" s="52">
        <v>1</v>
      </c>
      <c r="E41" s="157"/>
      <c r="F41" s="145"/>
      <c r="G41" s="165"/>
      <c r="H41" s="167"/>
    </row>
    <row r="42" spans="2:8" ht="15.75" customHeight="1" thickBot="1" x14ac:dyDescent="0.25">
      <c r="B42" s="158" t="s">
        <v>165</v>
      </c>
      <c r="C42" s="158"/>
      <c r="D42" s="52">
        <v>1.5</v>
      </c>
      <c r="E42" s="157"/>
      <c r="F42" s="145"/>
      <c r="G42" s="166"/>
      <c r="H42" s="167"/>
    </row>
    <row r="43" spans="2:8" ht="64.5" customHeight="1" thickBot="1" x14ac:dyDescent="0.25">
      <c r="B43" s="171" t="s">
        <v>166</v>
      </c>
      <c r="C43" s="171"/>
      <c r="D43" s="171"/>
      <c r="E43" s="53" t="s">
        <v>84</v>
      </c>
      <c r="F43" s="54">
        <v>2</v>
      </c>
      <c r="G43" s="112" t="s">
        <v>381</v>
      </c>
      <c r="H43" s="30">
        <v>2</v>
      </c>
    </row>
    <row r="44" spans="2:8" ht="98.25" customHeight="1" thickBot="1" x14ac:dyDescent="0.25">
      <c r="B44" s="159" t="s">
        <v>139</v>
      </c>
      <c r="C44" s="159"/>
      <c r="D44" s="159"/>
      <c r="E44" s="53" t="s">
        <v>98</v>
      </c>
      <c r="F44" s="54">
        <v>2</v>
      </c>
      <c r="G44" s="113" t="s">
        <v>380</v>
      </c>
      <c r="H44" s="106">
        <v>0</v>
      </c>
    </row>
    <row r="45" spans="2:8" ht="110.25" customHeight="1" thickBot="1" x14ac:dyDescent="0.25">
      <c r="B45" s="171" t="s">
        <v>93</v>
      </c>
      <c r="C45" s="171"/>
      <c r="D45" s="65" t="s">
        <v>86</v>
      </c>
      <c r="E45" s="157" t="s">
        <v>94</v>
      </c>
      <c r="F45" s="145">
        <f>+D48</f>
        <v>3</v>
      </c>
      <c r="G45" s="164" t="s">
        <v>380</v>
      </c>
      <c r="H45" s="161">
        <v>0</v>
      </c>
    </row>
    <row r="46" spans="2:8" ht="15.75" customHeight="1" thickBot="1" x14ac:dyDescent="0.25">
      <c r="B46" s="149" t="s">
        <v>95</v>
      </c>
      <c r="C46" s="149"/>
      <c r="D46" s="52">
        <v>1</v>
      </c>
      <c r="E46" s="157"/>
      <c r="F46" s="145"/>
      <c r="G46" s="165"/>
      <c r="H46" s="162"/>
    </row>
    <row r="47" spans="2:8" ht="15.75" customHeight="1" thickBot="1" x14ac:dyDescent="0.25">
      <c r="B47" s="158" t="s">
        <v>96</v>
      </c>
      <c r="C47" s="158"/>
      <c r="D47" s="52">
        <v>2</v>
      </c>
      <c r="E47" s="157"/>
      <c r="F47" s="145"/>
      <c r="G47" s="165"/>
      <c r="H47" s="162"/>
    </row>
    <row r="48" spans="2:8" ht="15.75" customHeight="1" thickBot="1" x14ac:dyDescent="0.25">
      <c r="B48" s="158" t="s">
        <v>97</v>
      </c>
      <c r="C48" s="158"/>
      <c r="D48" s="52">
        <v>3</v>
      </c>
      <c r="E48" s="157"/>
      <c r="F48" s="145"/>
      <c r="G48" s="166"/>
      <c r="H48" s="163"/>
    </row>
    <row r="49" spans="2:8" ht="44.25" customHeight="1" thickBot="1" x14ac:dyDescent="0.25">
      <c r="B49" s="172" t="s">
        <v>4</v>
      </c>
      <c r="C49" s="172"/>
      <c r="D49" s="172"/>
      <c r="E49" s="172"/>
      <c r="F49" s="54">
        <f>SUM(F11:F48)</f>
        <v>30</v>
      </c>
      <c r="G49" s="32" t="s">
        <v>51</v>
      </c>
      <c r="H49" s="33">
        <f>SUM(H11:H48)</f>
        <v>2</v>
      </c>
    </row>
  </sheetData>
  <mergeCells count="81">
    <mergeCell ref="F45:F48"/>
    <mergeCell ref="B46:C46"/>
    <mergeCell ref="B47:C47"/>
    <mergeCell ref="B48:C48"/>
    <mergeCell ref="B39:C39"/>
    <mergeCell ref="E39:E42"/>
    <mergeCell ref="F39:F42"/>
    <mergeCell ref="B40:C40"/>
    <mergeCell ref="B41:C41"/>
    <mergeCell ref="B42:C42"/>
    <mergeCell ref="B31:C31"/>
    <mergeCell ref="E26:E30"/>
    <mergeCell ref="B49:E49"/>
    <mergeCell ref="B43:D43"/>
    <mergeCell ref="B44:D44"/>
    <mergeCell ref="B45:C45"/>
    <mergeCell ref="E45:E48"/>
    <mergeCell ref="G20:G25"/>
    <mergeCell ref="G26:G30"/>
    <mergeCell ref="F35:F38"/>
    <mergeCell ref="B36:C36"/>
    <mergeCell ref="B37:C37"/>
    <mergeCell ref="B38:C38"/>
    <mergeCell ref="B26:C26"/>
    <mergeCell ref="B27:C27"/>
    <mergeCell ref="E31:E34"/>
    <mergeCell ref="F31:F34"/>
    <mergeCell ref="B32:C32"/>
    <mergeCell ref="B33:C33"/>
    <mergeCell ref="B34:C34"/>
    <mergeCell ref="B28:C28"/>
    <mergeCell ref="B29:C29"/>
    <mergeCell ref="B30:C30"/>
    <mergeCell ref="B16:C16"/>
    <mergeCell ref="B17:C17"/>
    <mergeCell ref="H45:H48"/>
    <mergeCell ref="G11:G14"/>
    <mergeCell ref="G35:G38"/>
    <mergeCell ref="G39:G42"/>
    <mergeCell ref="H15:H19"/>
    <mergeCell ref="H20:H25"/>
    <mergeCell ref="H26:H30"/>
    <mergeCell ref="H31:H34"/>
    <mergeCell ref="H35:H38"/>
    <mergeCell ref="H39:H42"/>
    <mergeCell ref="H11:H14"/>
    <mergeCell ref="G45:G48"/>
    <mergeCell ref="G31:G34"/>
    <mergeCell ref="G15:G19"/>
    <mergeCell ref="F11:F14"/>
    <mergeCell ref="B13:C13"/>
    <mergeCell ref="B14:C14"/>
    <mergeCell ref="B35:C35"/>
    <mergeCell ref="E35:E38"/>
    <mergeCell ref="B19:C19"/>
    <mergeCell ref="B20:C20"/>
    <mergeCell ref="E15:E19"/>
    <mergeCell ref="E20:E25"/>
    <mergeCell ref="B24:C24"/>
    <mergeCell ref="B25:C25"/>
    <mergeCell ref="B21:C21"/>
    <mergeCell ref="B22:C22"/>
    <mergeCell ref="B23:C23"/>
    <mergeCell ref="B15:C15"/>
    <mergeCell ref="B18:C18"/>
    <mergeCell ref="F26:F30"/>
    <mergeCell ref="F15:F19"/>
    <mergeCell ref="F20:F25"/>
    <mergeCell ref="B1:H1"/>
    <mergeCell ref="B2:H2"/>
    <mergeCell ref="B3:H3"/>
    <mergeCell ref="B12:C12"/>
    <mergeCell ref="B11:C11"/>
    <mergeCell ref="B10:D10"/>
    <mergeCell ref="C9:F9"/>
    <mergeCell ref="G9:H9"/>
    <mergeCell ref="B5:H6"/>
    <mergeCell ref="B7:H7"/>
    <mergeCell ref="B8:H8"/>
    <mergeCell ref="B4:H4"/>
    <mergeCell ref="E11:E14"/>
  </mergeCells>
  <pageMargins left="0.7" right="0.7" top="0.75" bottom="0.75" header="0.3" footer="0.3"/>
  <pageSetup scale="3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H25"/>
  <sheetViews>
    <sheetView showGridLines="0" topLeftCell="A10" zoomScale="70" zoomScaleNormal="70" zoomScaleSheetLayoutView="80" workbookViewId="0">
      <selection activeCell="H25" sqref="H25"/>
    </sheetView>
  </sheetViews>
  <sheetFormatPr baseColWidth="10" defaultColWidth="11.42578125" defaultRowHeight="12.75" x14ac:dyDescent="0.2"/>
  <cols>
    <col min="1" max="1" width="7.28515625" style="4" customWidth="1"/>
    <col min="2" max="2" width="13.7109375" style="4" customWidth="1"/>
    <col min="3" max="3" width="56.42578125" style="4" customWidth="1"/>
    <col min="4" max="4" width="13.7109375" style="4" customWidth="1"/>
    <col min="5" max="5" width="56.42578125" style="4" customWidth="1"/>
    <col min="6" max="6" width="13.7109375" style="4" customWidth="1"/>
    <col min="7" max="7" width="41" style="4" customWidth="1"/>
    <col min="8" max="8" width="12" style="12" customWidth="1"/>
    <col min="9" max="9" width="7.7109375" style="4" customWidth="1"/>
    <col min="10" max="16384" width="11.42578125" style="4"/>
  </cols>
  <sheetData>
    <row r="1" spans="1:8" x14ac:dyDescent="0.2">
      <c r="A1" s="5"/>
      <c r="B1" s="146"/>
      <c r="C1" s="146"/>
      <c r="D1" s="146"/>
      <c r="E1" s="146"/>
      <c r="F1" s="146"/>
      <c r="G1" s="146"/>
      <c r="H1" s="146"/>
    </row>
    <row r="2" spans="1:8" ht="43.9" customHeight="1" x14ac:dyDescent="0.2">
      <c r="A2" s="7"/>
      <c r="B2" s="147" t="str">
        <f>+'COND ADIC. TRDMC G1'!$B$2:$H$2</f>
        <v>INSTITUTO NACIONAL DE SALUD - INS</v>
      </c>
      <c r="C2" s="147"/>
      <c r="D2" s="147"/>
      <c r="E2" s="147"/>
      <c r="F2" s="147"/>
      <c r="G2" s="147"/>
      <c r="H2" s="147"/>
    </row>
    <row r="3" spans="1:8" ht="12.4" customHeight="1" x14ac:dyDescent="0.2">
      <c r="A3" s="5"/>
      <c r="B3" s="183"/>
      <c r="C3" s="183"/>
      <c r="D3" s="183"/>
      <c r="E3" s="183"/>
      <c r="F3" s="183"/>
      <c r="G3" s="183"/>
      <c r="H3" s="183"/>
    </row>
    <row r="4" spans="1:8" ht="24" customHeight="1" x14ac:dyDescent="0.2">
      <c r="A4" s="5"/>
      <c r="B4" s="183" t="s">
        <v>30</v>
      </c>
      <c r="C4" s="183"/>
      <c r="D4" s="183"/>
      <c r="E4" s="183"/>
      <c r="F4" s="183"/>
      <c r="G4" s="183"/>
      <c r="H4" s="183"/>
    </row>
    <row r="5" spans="1:8" ht="27.4" customHeight="1" thickBot="1" x14ac:dyDescent="0.25">
      <c r="A5" s="5"/>
      <c r="B5" s="183" t="s">
        <v>137</v>
      </c>
      <c r="C5" s="183"/>
      <c r="D5" s="183"/>
      <c r="E5" s="183"/>
      <c r="F5" s="183"/>
      <c r="G5" s="183"/>
      <c r="H5" s="183"/>
    </row>
    <row r="6" spans="1:8" ht="28.9" customHeight="1" thickBot="1" x14ac:dyDescent="0.25">
      <c r="A6" s="5"/>
      <c r="B6" s="132" t="s">
        <v>63</v>
      </c>
      <c r="C6" s="132"/>
      <c r="D6" s="132"/>
      <c r="E6" s="132"/>
      <c r="F6" s="132"/>
      <c r="G6" s="132"/>
      <c r="H6" s="132"/>
    </row>
    <row r="7" spans="1:8" ht="23.65" customHeight="1" thickBot="1" x14ac:dyDescent="0.25">
      <c r="A7" s="5"/>
      <c r="B7" s="155" t="s">
        <v>15</v>
      </c>
      <c r="C7" s="155"/>
      <c r="D7" s="155"/>
      <c r="E7" s="155"/>
      <c r="F7" s="155"/>
      <c r="G7" s="155"/>
      <c r="H7" s="155"/>
    </row>
    <row r="8" spans="1:8" ht="70.5" customHeight="1" thickBot="1" x14ac:dyDescent="0.25">
      <c r="A8" s="5"/>
      <c r="B8" s="184" t="s">
        <v>167</v>
      </c>
      <c r="C8" s="184"/>
      <c r="D8" s="184"/>
      <c r="E8" s="184"/>
      <c r="F8" s="184"/>
      <c r="G8" s="184"/>
      <c r="H8" s="184"/>
    </row>
    <row r="9" spans="1:8" ht="84" customHeight="1" thickBot="1" x14ac:dyDescent="0.25">
      <c r="A9" s="5"/>
      <c r="B9" s="155" t="s">
        <v>0</v>
      </c>
      <c r="C9" s="155"/>
      <c r="D9" s="155"/>
      <c r="E9" s="155"/>
      <c r="F9" s="155"/>
      <c r="G9" s="153" t="str">
        <f>'COND ADIC. TRDEM G1'!G9</f>
        <v>UNIÓN TEMPORAL
CHUBB SEGUROS COLOMBIA S.A. – LA PREVISORA S.A. COMPAÑÍA DE SEGUROS - 
ASEGURADORA SOLIDARIA DE COLOMBIA ENTIDAD COOPERATIVA</v>
      </c>
      <c r="H9" s="153"/>
    </row>
    <row r="10" spans="1:8" ht="43.5" customHeight="1" thickBot="1" x14ac:dyDescent="0.25">
      <c r="A10" s="5"/>
      <c r="B10" s="151" t="s">
        <v>1</v>
      </c>
      <c r="C10" s="151"/>
      <c r="D10" s="151"/>
      <c r="E10" s="27" t="s">
        <v>2</v>
      </c>
      <c r="F10" s="28" t="s">
        <v>3</v>
      </c>
      <c r="G10" s="28" t="s">
        <v>23</v>
      </c>
      <c r="H10" s="34" t="s">
        <v>5</v>
      </c>
    </row>
    <row r="11" spans="1:8" ht="149.25" customHeight="1" thickBot="1" x14ac:dyDescent="0.25">
      <c r="A11" s="5"/>
      <c r="B11" s="150" t="s">
        <v>168</v>
      </c>
      <c r="C11" s="150"/>
      <c r="D11" s="65" t="s">
        <v>86</v>
      </c>
      <c r="E11" s="157" t="s">
        <v>169</v>
      </c>
      <c r="F11" s="145">
        <v>18</v>
      </c>
      <c r="G11" s="173" t="s">
        <v>380</v>
      </c>
      <c r="H11" s="176">
        <v>0</v>
      </c>
    </row>
    <row r="12" spans="1:8" ht="13.5" customHeight="1" thickBot="1" x14ac:dyDescent="0.25">
      <c r="A12" s="5"/>
      <c r="B12" s="149" t="s">
        <v>170</v>
      </c>
      <c r="C12" s="149"/>
      <c r="D12" s="52">
        <v>4</v>
      </c>
      <c r="E12" s="157"/>
      <c r="F12" s="145"/>
      <c r="G12" s="174"/>
      <c r="H12" s="176"/>
    </row>
    <row r="13" spans="1:8" ht="13.5" customHeight="1" thickBot="1" x14ac:dyDescent="0.25">
      <c r="A13" s="5"/>
      <c r="B13" s="158" t="s">
        <v>171</v>
      </c>
      <c r="C13" s="158"/>
      <c r="D13" s="52">
        <v>8</v>
      </c>
      <c r="E13" s="157"/>
      <c r="F13" s="145"/>
      <c r="G13" s="174"/>
      <c r="H13" s="176"/>
    </row>
    <row r="14" spans="1:8" ht="13.5" customHeight="1" thickBot="1" x14ac:dyDescent="0.25">
      <c r="A14" s="5"/>
      <c r="B14" s="158" t="s">
        <v>172</v>
      </c>
      <c r="C14" s="158"/>
      <c r="D14" s="52">
        <v>12</v>
      </c>
      <c r="E14" s="157"/>
      <c r="F14" s="145"/>
      <c r="G14" s="174"/>
      <c r="H14" s="176"/>
    </row>
    <row r="15" spans="1:8" ht="13.5" customHeight="1" thickBot="1" x14ac:dyDescent="0.25">
      <c r="A15" s="5"/>
      <c r="B15" s="158" t="s">
        <v>173</v>
      </c>
      <c r="C15" s="158"/>
      <c r="D15" s="52">
        <v>18</v>
      </c>
      <c r="E15" s="157"/>
      <c r="F15" s="145"/>
      <c r="G15" s="175"/>
      <c r="H15" s="176"/>
    </row>
    <row r="16" spans="1:8" ht="156" customHeight="1" thickBot="1" x14ac:dyDescent="0.25">
      <c r="A16" s="5"/>
      <c r="B16" s="171" t="s">
        <v>76</v>
      </c>
      <c r="C16" s="171"/>
      <c r="D16" s="65" t="s">
        <v>86</v>
      </c>
      <c r="E16" s="157" t="s">
        <v>77</v>
      </c>
      <c r="F16" s="145">
        <f>+D19</f>
        <v>4</v>
      </c>
      <c r="G16" s="180" t="s">
        <v>380</v>
      </c>
      <c r="H16" s="177">
        <v>0</v>
      </c>
    </row>
    <row r="17" spans="1:8" ht="12.75" customHeight="1" thickBot="1" x14ac:dyDescent="0.25">
      <c r="A17" s="5"/>
      <c r="B17" s="149" t="s">
        <v>78</v>
      </c>
      <c r="C17" s="149"/>
      <c r="D17" s="52">
        <v>1.5</v>
      </c>
      <c r="E17" s="157"/>
      <c r="F17" s="145"/>
      <c r="G17" s="181"/>
      <c r="H17" s="178"/>
    </row>
    <row r="18" spans="1:8" ht="12.75" customHeight="1" thickBot="1" x14ac:dyDescent="0.25">
      <c r="A18" s="5"/>
      <c r="B18" s="149" t="s">
        <v>79</v>
      </c>
      <c r="C18" s="149"/>
      <c r="D18" s="52">
        <v>2</v>
      </c>
      <c r="E18" s="157"/>
      <c r="F18" s="145"/>
      <c r="G18" s="181"/>
      <c r="H18" s="178"/>
    </row>
    <row r="19" spans="1:8" ht="13.5" customHeight="1" thickBot="1" x14ac:dyDescent="0.25">
      <c r="A19" s="5"/>
      <c r="B19" s="149" t="s">
        <v>352</v>
      </c>
      <c r="C19" s="149"/>
      <c r="D19" s="52">
        <v>4</v>
      </c>
      <c r="E19" s="157"/>
      <c r="F19" s="145"/>
      <c r="G19" s="182"/>
      <c r="H19" s="179"/>
    </row>
    <row r="20" spans="1:8" ht="163.5" customHeight="1" thickBot="1" x14ac:dyDescent="0.25">
      <c r="A20" s="5"/>
      <c r="B20" s="171" t="s">
        <v>99</v>
      </c>
      <c r="C20" s="171"/>
      <c r="D20" s="65" t="s">
        <v>86</v>
      </c>
      <c r="E20" s="157" t="s">
        <v>80</v>
      </c>
      <c r="F20" s="145">
        <f>+D23</f>
        <v>5</v>
      </c>
      <c r="G20" s="174" t="s">
        <v>380</v>
      </c>
      <c r="H20" s="177">
        <v>0</v>
      </c>
    </row>
    <row r="21" spans="1:8" ht="12.75" customHeight="1" thickBot="1" x14ac:dyDescent="0.25">
      <c r="B21" s="149" t="s">
        <v>37</v>
      </c>
      <c r="C21" s="149"/>
      <c r="D21" s="52">
        <v>1</v>
      </c>
      <c r="E21" s="157"/>
      <c r="F21" s="145"/>
      <c r="G21" s="174"/>
      <c r="H21" s="178"/>
    </row>
    <row r="22" spans="1:8" ht="12.75" customHeight="1" thickBot="1" x14ac:dyDescent="0.25">
      <c r="B22" s="149" t="s">
        <v>38</v>
      </c>
      <c r="C22" s="149"/>
      <c r="D22" s="52">
        <v>3</v>
      </c>
      <c r="E22" s="157"/>
      <c r="F22" s="145"/>
      <c r="G22" s="174"/>
      <c r="H22" s="178"/>
    </row>
    <row r="23" spans="1:8" ht="13.5" customHeight="1" thickBot="1" x14ac:dyDescent="0.25">
      <c r="B23" s="149" t="s">
        <v>39</v>
      </c>
      <c r="C23" s="149"/>
      <c r="D23" s="52">
        <v>5</v>
      </c>
      <c r="E23" s="157"/>
      <c r="F23" s="145"/>
      <c r="G23" s="175"/>
      <c r="H23" s="179"/>
    </row>
    <row r="24" spans="1:8" ht="60" customHeight="1" thickBot="1" x14ac:dyDescent="0.25">
      <c r="B24" s="159" t="s">
        <v>166</v>
      </c>
      <c r="C24" s="159"/>
      <c r="D24" s="159"/>
      <c r="E24" s="53" t="s">
        <v>84</v>
      </c>
      <c r="F24" s="54">
        <v>3</v>
      </c>
      <c r="G24" s="114" t="s">
        <v>380</v>
      </c>
      <c r="H24" s="61">
        <v>0</v>
      </c>
    </row>
    <row r="25" spans="1:8" ht="41.65" customHeight="1" thickBot="1" x14ac:dyDescent="0.25">
      <c r="B25" s="172" t="s">
        <v>4</v>
      </c>
      <c r="C25" s="172"/>
      <c r="D25" s="172"/>
      <c r="E25" s="172"/>
      <c r="F25" s="54">
        <f>SUM(F11:F24)</f>
        <v>30</v>
      </c>
      <c r="G25" s="32" t="s">
        <v>51</v>
      </c>
      <c r="H25" s="33">
        <f>SUM(H11:H24)</f>
        <v>0</v>
      </c>
    </row>
  </sheetData>
  <mergeCells count="38">
    <mergeCell ref="B22:C22"/>
    <mergeCell ref="B23:C23"/>
    <mergeCell ref="B24:D24"/>
    <mergeCell ref="B25:E25"/>
    <mergeCell ref="B16:C16"/>
    <mergeCell ref="B21:C21"/>
    <mergeCell ref="B18:C18"/>
    <mergeCell ref="B19:C19"/>
    <mergeCell ref="B20:C20"/>
    <mergeCell ref="E16:E19"/>
    <mergeCell ref="B17:C17"/>
    <mergeCell ref="E20:E23"/>
    <mergeCell ref="B15:C15"/>
    <mergeCell ref="F11:F15"/>
    <mergeCell ref="B11:C11"/>
    <mergeCell ref="E11:E15"/>
    <mergeCell ref="B13:C13"/>
    <mergeCell ref="B14:C14"/>
    <mergeCell ref="B12:C12"/>
    <mergeCell ref="B1:H1"/>
    <mergeCell ref="B3:H3"/>
    <mergeCell ref="B10:D10"/>
    <mergeCell ref="B9:F9"/>
    <mergeCell ref="B2:H2"/>
    <mergeCell ref="B4:H4"/>
    <mergeCell ref="B6:H6"/>
    <mergeCell ref="B7:H7"/>
    <mergeCell ref="B8:H8"/>
    <mergeCell ref="B5:H5"/>
    <mergeCell ref="G9:H9"/>
    <mergeCell ref="F16:F19"/>
    <mergeCell ref="F20:F23"/>
    <mergeCell ref="G11:G15"/>
    <mergeCell ref="H11:H15"/>
    <mergeCell ref="G20:G23"/>
    <mergeCell ref="H20:H23"/>
    <mergeCell ref="G16:G19"/>
    <mergeCell ref="H16:H19"/>
  </mergeCells>
  <pageMargins left="0.7" right="0.7" top="0.75" bottom="0.75" header="0.3" footer="0.3"/>
  <pageSetup scale="4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H43"/>
  <sheetViews>
    <sheetView showGridLines="0" topLeftCell="A28" zoomScale="70" zoomScaleNormal="70" zoomScaleSheetLayoutView="80" workbookViewId="0">
      <selection activeCell="H43" sqref="H43"/>
    </sheetView>
  </sheetViews>
  <sheetFormatPr baseColWidth="10" defaultColWidth="11.42578125" defaultRowHeight="12.75" x14ac:dyDescent="0.2"/>
  <cols>
    <col min="1" max="1" width="10.140625" style="4" customWidth="1"/>
    <col min="2" max="2" width="13.7109375" style="4" customWidth="1"/>
    <col min="3" max="3" width="56.7109375" style="4" customWidth="1"/>
    <col min="4" max="4" width="13.7109375" style="4" customWidth="1"/>
    <col min="5" max="5" width="56.7109375" style="4" customWidth="1"/>
    <col min="6" max="6" width="13.7109375" style="4" customWidth="1"/>
    <col min="7" max="7" width="38.42578125" style="4" customWidth="1"/>
    <col min="8" max="8" width="13.7109375" style="22" customWidth="1"/>
    <col min="9" max="9" width="6.42578125" style="4" customWidth="1"/>
    <col min="10" max="16384" width="11.42578125" style="4"/>
  </cols>
  <sheetData>
    <row r="1" spans="1:8" x14ac:dyDescent="0.2">
      <c r="A1" s="5"/>
      <c r="B1" s="5"/>
      <c r="C1" s="5"/>
      <c r="D1" s="5"/>
      <c r="E1" s="5"/>
      <c r="F1" s="5"/>
      <c r="G1" s="5"/>
      <c r="H1" s="6"/>
    </row>
    <row r="2" spans="1:8" ht="43.9" customHeight="1" x14ac:dyDescent="0.2">
      <c r="A2" s="7"/>
      <c r="B2" s="147" t="str">
        <f>+'COND ADIC. TRDMC G1'!$B$2:$H$2</f>
        <v>INSTITUTO NACIONAL DE SALUD - INS</v>
      </c>
      <c r="C2" s="147"/>
      <c r="D2" s="147"/>
      <c r="E2" s="147"/>
      <c r="F2" s="147"/>
      <c r="G2" s="147"/>
      <c r="H2" s="147"/>
    </row>
    <row r="3" spans="1:8" ht="12.4" customHeight="1" x14ac:dyDescent="0.2">
      <c r="A3" s="5"/>
      <c r="B3" s="183"/>
      <c r="C3" s="183"/>
      <c r="D3" s="183"/>
      <c r="E3" s="183"/>
      <c r="F3" s="183"/>
      <c r="G3" s="183"/>
      <c r="H3" s="183"/>
    </row>
    <row r="4" spans="1:8" ht="24" customHeight="1" x14ac:dyDescent="0.2">
      <c r="A4" s="5"/>
      <c r="B4" s="183" t="s">
        <v>29</v>
      </c>
      <c r="C4" s="183"/>
      <c r="D4" s="183"/>
      <c r="E4" s="183"/>
      <c r="F4" s="183"/>
      <c r="G4" s="183"/>
      <c r="H4" s="183"/>
    </row>
    <row r="5" spans="1:8" ht="27.4" customHeight="1" thickBot="1" x14ac:dyDescent="0.25">
      <c r="A5" s="5"/>
      <c r="B5" s="183" t="s">
        <v>137</v>
      </c>
      <c r="C5" s="183"/>
      <c r="D5" s="183"/>
      <c r="E5" s="183"/>
      <c r="F5" s="183"/>
      <c r="G5" s="183"/>
      <c r="H5" s="183"/>
    </row>
    <row r="6" spans="1:8" ht="28.9" customHeight="1" thickBot="1" x14ac:dyDescent="0.25">
      <c r="A6" s="5"/>
      <c r="B6" s="132" t="s">
        <v>67</v>
      </c>
      <c r="C6" s="132"/>
      <c r="D6" s="132"/>
      <c r="E6" s="132"/>
      <c r="F6" s="132"/>
      <c r="G6" s="132"/>
      <c r="H6" s="132"/>
    </row>
    <row r="7" spans="1:8" ht="23.65" customHeight="1" thickBot="1" x14ac:dyDescent="0.25">
      <c r="A7" s="5"/>
      <c r="B7" s="155" t="s">
        <v>15</v>
      </c>
      <c r="C7" s="155"/>
      <c r="D7" s="155"/>
      <c r="E7" s="155"/>
      <c r="F7" s="155"/>
      <c r="G7" s="155"/>
      <c r="H7" s="155"/>
    </row>
    <row r="8" spans="1:8" ht="90" customHeight="1" thickBot="1" x14ac:dyDescent="0.25">
      <c r="A8" s="5"/>
      <c r="B8" s="184" t="s">
        <v>194</v>
      </c>
      <c r="C8" s="184"/>
      <c r="D8" s="184"/>
      <c r="E8" s="184"/>
      <c r="F8" s="184"/>
      <c r="G8" s="184"/>
      <c r="H8" s="184"/>
    </row>
    <row r="9" spans="1:8" ht="81.75" customHeight="1" thickBot="1" x14ac:dyDescent="0.25">
      <c r="A9" s="5"/>
      <c r="B9" s="155" t="s">
        <v>0</v>
      </c>
      <c r="C9" s="155"/>
      <c r="D9" s="155"/>
      <c r="E9" s="155"/>
      <c r="F9" s="155"/>
      <c r="G9" s="153" t="str">
        <f>'COND ADIC. MANEJO GLOBAL G1'!G9:H9</f>
        <v>UNIÓN TEMPORAL
CHUBB SEGUROS COLOMBIA S.A. – LA PREVISORA S.A. COMPAÑÍA DE SEGUROS - 
ASEGURADORA SOLIDARIA DE COLOMBIA ENTIDAD COOPERATIVA</v>
      </c>
      <c r="H9" s="153"/>
    </row>
    <row r="10" spans="1:8" ht="46.5" customHeight="1" thickBot="1" x14ac:dyDescent="0.25">
      <c r="A10" s="5"/>
      <c r="B10" s="189" t="s">
        <v>1</v>
      </c>
      <c r="C10" s="189"/>
      <c r="D10" s="189"/>
      <c r="E10" s="35" t="s">
        <v>2</v>
      </c>
      <c r="F10" s="36" t="s">
        <v>3</v>
      </c>
      <c r="G10" s="28" t="s">
        <v>23</v>
      </c>
      <c r="H10" s="37" t="s">
        <v>5</v>
      </c>
    </row>
    <row r="11" spans="1:8" ht="142.5" customHeight="1" thickBot="1" x14ac:dyDescent="0.25">
      <c r="A11" s="5"/>
      <c r="B11" s="150" t="s">
        <v>176</v>
      </c>
      <c r="C11" s="150"/>
      <c r="D11" s="65" t="s">
        <v>86</v>
      </c>
      <c r="E11" s="157" t="s">
        <v>177</v>
      </c>
      <c r="F11" s="145">
        <v>6</v>
      </c>
      <c r="G11" s="173" t="s">
        <v>380</v>
      </c>
      <c r="H11" s="177">
        <v>0</v>
      </c>
    </row>
    <row r="12" spans="1:8" ht="15.75" customHeight="1" thickBot="1" x14ac:dyDescent="0.25">
      <c r="A12" s="5"/>
      <c r="B12" s="149" t="s">
        <v>178</v>
      </c>
      <c r="C12" s="149"/>
      <c r="D12" s="52">
        <v>2</v>
      </c>
      <c r="E12" s="157"/>
      <c r="F12" s="185"/>
      <c r="G12" s="174"/>
      <c r="H12" s="178"/>
    </row>
    <row r="13" spans="1:8" ht="15.75" customHeight="1" thickBot="1" x14ac:dyDescent="0.25">
      <c r="A13" s="5"/>
      <c r="B13" s="158" t="s">
        <v>179</v>
      </c>
      <c r="C13" s="158"/>
      <c r="D13" s="52">
        <v>4</v>
      </c>
      <c r="E13" s="157"/>
      <c r="F13" s="185"/>
      <c r="G13" s="174"/>
      <c r="H13" s="178"/>
    </row>
    <row r="14" spans="1:8" ht="15.75" customHeight="1" thickBot="1" x14ac:dyDescent="0.25">
      <c r="A14" s="5"/>
      <c r="B14" s="158" t="s">
        <v>180</v>
      </c>
      <c r="C14" s="158"/>
      <c r="D14" s="69">
        <v>6</v>
      </c>
      <c r="E14" s="157"/>
      <c r="F14" s="185"/>
      <c r="G14" s="175"/>
      <c r="H14" s="179"/>
    </row>
    <row r="15" spans="1:8" ht="136.5" customHeight="1" thickBot="1" x14ac:dyDescent="0.25">
      <c r="A15" s="5"/>
      <c r="B15" s="171" t="s">
        <v>181</v>
      </c>
      <c r="C15" s="171"/>
      <c r="D15" s="171"/>
      <c r="E15" s="57" t="s">
        <v>81</v>
      </c>
      <c r="F15" s="145">
        <f>+D19</f>
        <v>3</v>
      </c>
      <c r="G15" s="164" t="s">
        <v>380</v>
      </c>
      <c r="H15" s="123"/>
    </row>
    <row r="16" spans="1:8" ht="106.5" customHeight="1" thickBot="1" x14ac:dyDescent="0.25">
      <c r="A16" s="5"/>
      <c r="B16" s="157" t="s">
        <v>82</v>
      </c>
      <c r="C16" s="157"/>
      <c r="D16" s="65" t="s">
        <v>86</v>
      </c>
      <c r="E16" s="157" t="s">
        <v>182</v>
      </c>
      <c r="F16" s="185"/>
      <c r="G16" s="190"/>
      <c r="H16" s="177">
        <v>0</v>
      </c>
    </row>
    <row r="17" spans="1:8" ht="15.75" customHeight="1" thickBot="1" x14ac:dyDescent="0.25">
      <c r="A17" s="5"/>
      <c r="B17" s="149" t="s">
        <v>183</v>
      </c>
      <c r="C17" s="149"/>
      <c r="D17" s="52">
        <v>1</v>
      </c>
      <c r="E17" s="157"/>
      <c r="F17" s="185"/>
      <c r="G17" s="190"/>
      <c r="H17" s="178"/>
    </row>
    <row r="18" spans="1:8" ht="15.75" customHeight="1" thickBot="1" x14ac:dyDescent="0.25">
      <c r="A18" s="5"/>
      <c r="B18" s="158" t="s">
        <v>184</v>
      </c>
      <c r="C18" s="158"/>
      <c r="D18" s="52">
        <v>2</v>
      </c>
      <c r="E18" s="157"/>
      <c r="F18" s="185"/>
      <c r="G18" s="190"/>
      <c r="H18" s="178"/>
    </row>
    <row r="19" spans="1:8" ht="15.75" customHeight="1" thickBot="1" x14ac:dyDescent="0.25">
      <c r="B19" s="158" t="s">
        <v>185</v>
      </c>
      <c r="C19" s="158"/>
      <c r="D19" s="52">
        <v>3</v>
      </c>
      <c r="E19" s="157"/>
      <c r="F19" s="185"/>
      <c r="G19" s="191"/>
      <c r="H19" s="179"/>
    </row>
    <row r="20" spans="1:8" ht="106.5" customHeight="1" thickBot="1" x14ac:dyDescent="0.25">
      <c r="B20" s="157" t="s">
        <v>83</v>
      </c>
      <c r="C20" s="157"/>
      <c r="D20" s="65" t="s">
        <v>86</v>
      </c>
      <c r="E20" s="157" t="s">
        <v>186</v>
      </c>
      <c r="F20" s="145">
        <f>+D23</f>
        <v>3</v>
      </c>
      <c r="G20" s="164" t="s">
        <v>380</v>
      </c>
      <c r="H20" s="177">
        <v>0</v>
      </c>
    </row>
    <row r="21" spans="1:8" ht="15.75" customHeight="1" thickBot="1" x14ac:dyDescent="0.25">
      <c r="B21" s="149" t="s">
        <v>171</v>
      </c>
      <c r="C21" s="149"/>
      <c r="D21" s="52">
        <v>1</v>
      </c>
      <c r="E21" s="157"/>
      <c r="F21" s="145"/>
      <c r="G21" s="165"/>
      <c r="H21" s="178"/>
    </row>
    <row r="22" spans="1:8" ht="15.75" customHeight="1" thickBot="1" x14ac:dyDescent="0.25">
      <c r="B22" s="158" t="s">
        <v>172</v>
      </c>
      <c r="C22" s="158"/>
      <c r="D22" s="52">
        <v>2</v>
      </c>
      <c r="E22" s="157"/>
      <c r="F22" s="145"/>
      <c r="G22" s="165"/>
      <c r="H22" s="178"/>
    </row>
    <row r="23" spans="1:8" ht="15.75" customHeight="1" thickBot="1" x14ac:dyDescent="0.25">
      <c r="B23" s="158" t="s">
        <v>187</v>
      </c>
      <c r="C23" s="158"/>
      <c r="D23" s="52">
        <v>3</v>
      </c>
      <c r="E23" s="157"/>
      <c r="F23" s="145"/>
      <c r="G23" s="166"/>
      <c r="H23" s="179"/>
    </row>
    <row r="24" spans="1:8" ht="155.25" customHeight="1" thickBot="1" x14ac:dyDescent="0.25">
      <c r="B24" s="171" t="s">
        <v>188</v>
      </c>
      <c r="C24" s="171"/>
      <c r="D24" s="171"/>
      <c r="E24" s="57" t="s">
        <v>81</v>
      </c>
      <c r="F24" s="145">
        <v>3</v>
      </c>
      <c r="G24" s="164" t="s">
        <v>380</v>
      </c>
      <c r="H24" s="123"/>
    </row>
    <row r="25" spans="1:8" ht="55.5" customHeight="1" thickBot="1" x14ac:dyDescent="0.25">
      <c r="B25" s="157" t="s">
        <v>82</v>
      </c>
      <c r="C25" s="157"/>
      <c r="D25" s="65" t="s">
        <v>86</v>
      </c>
      <c r="E25" s="157" t="s">
        <v>189</v>
      </c>
      <c r="F25" s="145"/>
      <c r="G25" s="165"/>
      <c r="H25" s="177">
        <v>0</v>
      </c>
    </row>
    <row r="26" spans="1:8" ht="15.75" customHeight="1" thickBot="1" x14ac:dyDescent="0.25">
      <c r="B26" s="149" t="s">
        <v>190</v>
      </c>
      <c r="C26" s="149"/>
      <c r="D26" s="52">
        <v>1</v>
      </c>
      <c r="E26" s="157"/>
      <c r="F26" s="145"/>
      <c r="G26" s="165"/>
      <c r="H26" s="178"/>
    </row>
    <row r="27" spans="1:8" ht="15.75" customHeight="1" thickBot="1" x14ac:dyDescent="0.25">
      <c r="B27" s="158" t="s">
        <v>191</v>
      </c>
      <c r="C27" s="158"/>
      <c r="D27" s="52">
        <v>2</v>
      </c>
      <c r="E27" s="157"/>
      <c r="F27" s="145"/>
      <c r="G27" s="165"/>
      <c r="H27" s="178"/>
    </row>
    <row r="28" spans="1:8" ht="15.75" customHeight="1" thickBot="1" x14ac:dyDescent="0.25">
      <c r="B28" s="158" t="s">
        <v>172</v>
      </c>
      <c r="C28" s="158"/>
      <c r="D28" s="52">
        <v>3</v>
      </c>
      <c r="E28" s="157"/>
      <c r="F28" s="145"/>
      <c r="G28" s="165"/>
      <c r="H28" s="179"/>
    </row>
    <row r="29" spans="1:8" ht="41.25" customHeight="1" thickBot="1" x14ac:dyDescent="0.25">
      <c r="B29" s="157" t="s">
        <v>83</v>
      </c>
      <c r="C29" s="157"/>
      <c r="D29" s="65" t="s">
        <v>86</v>
      </c>
      <c r="E29" s="157" t="s">
        <v>192</v>
      </c>
      <c r="F29" s="145">
        <v>3</v>
      </c>
      <c r="G29" s="192" t="s">
        <v>380</v>
      </c>
      <c r="H29" s="177">
        <v>0</v>
      </c>
    </row>
    <row r="30" spans="1:8" ht="15.75" customHeight="1" thickBot="1" x14ac:dyDescent="0.25">
      <c r="B30" s="149" t="s">
        <v>171</v>
      </c>
      <c r="C30" s="149"/>
      <c r="D30" s="52">
        <v>1</v>
      </c>
      <c r="E30" s="157"/>
      <c r="F30" s="145"/>
      <c r="G30" s="192"/>
      <c r="H30" s="178"/>
    </row>
    <row r="31" spans="1:8" ht="15.75" customHeight="1" thickBot="1" x14ac:dyDescent="0.25">
      <c r="B31" s="158" t="s">
        <v>172</v>
      </c>
      <c r="C31" s="158"/>
      <c r="D31" s="52">
        <v>2</v>
      </c>
      <c r="E31" s="157"/>
      <c r="F31" s="145"/>
      <c r="G31" s="192"/>
      <c r="H31" s="178"/>
    </row>
    <row r="32" spans="1:8" ht="15.75" customHeight="1" thickBot="1" x14ac:dyDescent="0.25">
      <c r="B32" s="158" t="s">
        <v>193</v>
      </c>
      <c r="C32" s="158"/>
      <c r="D32" s="52">
        <v>3</v>
      </c>
      <c r="E32" s="157"/>
      <c r="F32" s="145"/>
      <c r="G32" s="192"/>
      <c r="H32" s="179"/>
    </row>
    <row r="33" spans="2:8" ht="136.5" customHeight="1" thickBot="1" x14ac:dyDescent="0.25">
      <c r="B33" s="171" t="s">
        <v>76</v>
      </c>
      <c r="C33" s="171"/>
      <c r="D33" s="65" t="s">
        <v>86</v>
      </c>
      <c r="E33" s="157" t="s">
        <v>77</v>
      </c>
      <c r="F33" s="145">
        <f>+D36</f>
        <v>3</v>
      </c>
      <c r="G33" s="165" t="s">
        <v>380</v>
      </c>
      <c r="H33" s="177">
        <v>0</v>
      </c>
    </row>
    <row r="34" spans="2:8" ht="15.75" customHeight="1" thickBot="1" x14ac:dyDescent="0.25">
      <c r="B34" s="149" t="s">
        <v>78</v>
      </c>
      <c r="C34" s="149"/>
      <c r="D34" s="52">
        <v>1</v>
      </c>
      <c r="E34" s="157"/>
      <c r="F34" s="145"/>
      <c r="G34" s="165"/>
      <c r="H34" s="178"/>
    </row>
    <row r="35" spans="2:8" ht="15.75" customHeight="1" thickBot="1" x14ac:dyDescent="0.25">
      <c r="B35" s="149" t="s">
        <v>79</v>
      </c>
      <c r="C35" s="149"/>
      <c r="D35" s="52">
        <v>2</v>
      </c>
      <c r="E35" s="157"/>
      <c r="F35" s="145"/>
      <c r="G35" s="165"/>
      <c r="H35" s="178"/>
    </row>
    <row r="36" spans="2:8" ht="13.5" customHeight="1" thickBot="1" x14ac:dyDescent="0.25">
      <c r="B36" s="149" t="s">
        <v>352</v>
      </c>
      <c r="C36" s="149"/>
      <c r="D36" s="52">
        <v>3</v>
      </c>
      <c r="E36" s="157"/>
      <c r="F36" s="145"/>
      <c r="G36" s="166"/>
      <c r="H36" s="179"/>
    </row>
    <row r="37" spans="2:8" ht="142.5" customHeight="1" thickBot="1" x14ac:dyDescent="0.25">
      <c r="B37" s="171" t="s">
        <v>99</v>
      </c>
      <c r="C37" s="171"/>
      <c r="D37" s="65" t="s">
        <v>86</v>
      </c>
      <c r="E37" s="157" t="s">
        <v>80</v>
      </c>
      <c r="F37" s="145">
        <v>5</v>
      </c>
      <c r="G37" s="186" t="s">
        <v>380</v>
      </c>
      <c r="H37" s="177">
        <v>0</v>
      </c>
    </row>
    <row r="38" spans="2:8" ht="13.5" customHeight="1" thickBot="1" x14ac:dyDescent="0.25">
      <c r="B38" s="149" t="s">
        <v>37</v>
      </c>
      <c r="C38" s="149"/>
      <c r="D38" s="52">
        <v>2</v>
      </c>
      <c r="E38" s="157"/>
      <c r="F38" s="145"/>
      <c r="G38" s="187"/>
      <c r="H38" s="178"/>
    </row>
    <row r="39" spans="2:8" ht="13.5" customHeight="1" thickBot="1" x14ac:dyDescent="0.25">
      <c r="B39" s="149" t="s">
        <v>38</v>
      </c>
      <c r="C39" s="149"/>
      <c r="D39" s="52">
        <v>4</v>
      </c>
      <c r="E39" s="157"/>
      <c r="F39" s="145"/>
      <c r="G39" s="187"/>
      <c r="H39" s="178"/>
    </row>
    <row r="40" spans="2:8" ht="13.5" customHeight="1" thickBot="1" x14ac:dyDescent="0.25">
      <c r="B40" s="149" t="s">
        <v>39</v>
      </c>
      <c r="C40" s="149"/>
      <c r="D40" s="52">
        <v>5</v>
      </c>
      <c r="E40" s="157"/>
      <c r="F40" s="145"/>
      <c r="G40" s="188"/>
      <c r="H40" s="179"/>
    </row>
    <row r="41" spans="2:8" ht="87" customHeight="1" thickBot="1" x14ac:dyDescent="0.25">
      <c r="B41" s="159" t="s">
        <v>166</v>
      </c>
      <c r="C41" s="159"/>
      <c r="D41" s="52">
        <v>3</v>
      </c>
      <c r="E41" s="53" t="s">
        <v>84</v>
      </c>
      <c r="F41" s="54">
        <v>3</v>
      </c>
      <c r="G41" s="122" t="s">
        <v>380</v>
      </c>
      <c r="H41" s="92">
        <v>0</v>
      </c>
    </row>
    <row r="42" spans="2:8" ht="150" customHeight="1" thickBot="1" x14ac:dyDescent="0.25">
      <c r="B42" s="159" t="s">
        <v>174</v>
      </c>
      <c r="C42" s="159"/>
      <c r="D42" s="52">
        <v>1</v>
      </c>
      <c r="E42" s="53" t="s">
        <v>175</v>
      </c>
      <c r="F42" s="54">
        <v>1</v>
      </c>
      <c r="G42" s="122" t="s">
        <v>380</v>
      </c>
      <c r="H42" s="43">
        <v>0</v>
      </c>
    </row>
    <row r="43" spans="2:8" ht="42.75" customHeight="1" thickBot="1" x14ac:dyDescent="0.25">
      <c r="B43" s="172" t="s">
        <v>4</v>
      </c>
      <c r="C43" s="172"/>
      <c r="D43" s="172"/>
      <c r="E43" s="172"/>
      <c r="F43" s="54">
        <f>SUM(F11:F42)</f>
        <v>30</v>
      </c>
      <c r="G43" s="32" t="s">
        <v>36</v>
      </c>
      <c r="H43" s="33">
        <f>SUM(H11:H42)</f>
        <v>0</v>
      </c>
    </row>
  </sheetData>
  <mergeCells count="71">
    <mergeCell ref="H33:H36"/>
    <mergeCell ref="H37:H40"/>
    <mergeCell ref="G15:G19"/>
    <mergeCell ref="G20:G23"/>
    <mergeCell ref="G24:G28"/>
    <mergeCell ref="G29:G32"/>
    <mergeCell ref="H16:H19"/>
    <mergeCell ref="H20:H23"/>
    <mergeCell ref="B43:E43"/>
    <mergeCell ref="B24:D24"/>
    <mergeCell ref="E25:E28"/>
    <mergeCell ref="B32:C32"/>
    <mergeCell ref="B33:C33"/>
    <mergeCell ref="B34:C34"/>
    <mergeCell ref="B35:C35"/>
    <mergeCell ref="E33:E36"/>
    <mergeCell ref="B41:C41"/>
    <mergeCell ref="B42:C42"/>
    <mergeCell ref="B37:C37"/>
    <mergeCell ref="E37:E40"/>
    <mergeCell ref="F37:F40"/>
    <mergeCell ref="B38:C38"/>
    <mergeCell ref="B39:C39"/>
    <mergeCell ref="B40:C40"/>
    <mergeCell ref="B23:C23"/>
    <mergeCell ref="B21:C21"/>
    <mergeCell ref="E20:E23"/>
    <mergeCell ref="B36:C36"/>
    <mergeCell ref="B29:C29"/>
    <mergeCell ref="B30:C30"/>
    <mergeCell ref="B31:C31"/>
    <mergeCell ref="B25:C25"/>
    <mergeCell ref="B26:C26"/>
    <mergeCell ref="B27:C27"/>
    <mergeCell ref="B28:C28"/>
    <mergeCell ref="B22:C22"/>
    <mergeCell ref="E29:E32"/>
    <mergeCell ref="B20:C20"/>
    <mergeCell ref="B15:D15"/>
    <mergeCell ref="B16:C16"/>
    <mergeCell ref="E16:E19"/>
    <mergeCell ref="B19:C19"/>
    <mergeCell ref="B17:C17"/>
    <mergeCell ref="B2:H2"/>
    <mergeCell ref="B4:H4"/>
    <mergeCell ref="B6:H6"/>
    <mergeCell ref="B7:H7"/>
    <mergeCell ref="B8:H8"/>
    <mergeCell ref="B5:H5"/>
    <mergeCell ref="B3:H3"/>
    <mergeCell ref="F11:F14"/>
    <mergeCell ref="G9:H9"/>
    <mergeCell ref="G11:G14"/>
    <mergeCell ref="H11:H14"/>
    <mergeCell ref="G37:G40"/>
    <mergeCell ref="G33:G36"/>
    <mergeCell ref="H29:H32"/>
    <mergeCell ref="H25:H28"/>
    <mergeCell ref="B9:F9"/>
    <mergeCell ref="E11:E14"/>
    <mergeCell ref="B12:C12"/>
    <mergeCell ref="B13:C13"/>
    <mergeCell ref="B14:C14"/>
    <mergeCell ref="B10:D10"/>
    <mergeCell ref="B11:C11"/>
    <mergeCell ref="B18:C18"/>
    <mergeCell ref="F15:F19"/>
    <mergeCell ref="F24:F28"/>
    <mergeCell ref="F20:F23"/>
    <mergeCell ref="F33:F36"/>
    <mergeCell ref="F29:F32"/>
  </mergeCells>
  <pageMargins left="0.7" right="0.7" top="0.75" bottom="0.75" header="0.3" footer="0.3"/>
  <pageSetup scale="4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CB6FF-465D-4960-A4CD-1D84C207EDF3}">
  <sheetPr>
    <tabColor theme="8"/>
  </sheetPr>
  <dimension ref="A1:H16"/>
  <sheetViews>
    <sheetView showGridLines="0" zoomScale="70" zoomScaleNormal="70" workbookViewId="0">
      <selection activeCell="H15" sqref="H15"/>
    </sheetView>
  </sheetViews>
  <sheetFormatPr baseColWidth="10" defaultColWidth="11.42578125" defaultRowHeight="12.75" x14ac:dyDescent="0.2"/>
  <cols>
    <col min="1" max="1" width="15.140625" style="4" customWidth="1"/>
    <col min="2" max="2" width="13.7109375" style="4" customWidth="1"/>
    <col min="3" max="3" width="56.7109375" style="4" customWidth="1"/>
    <col min="4" max="4" width="11.7109375" style="4" customWidth="1"/>
    <col min="5" max="5" width="56.7109375" style="4" customWidth="1"/>
    <col min="6" max="6" width="13.7109375" style="4" customWidth="1"/>
    <col min="7" max="7" width="56.7109375" style="4" customWidth="1"/>
    <col min="8" max="8" width="13.7109375" style="10" customWidth="1"/>
    <col min="9" max="16384" width="11.42578125" style="4"/>
  </cols>
  <sheetData>
    <row r="1" spans="1:8" x14ac:dyDescent="0.2">
      <c r="A1" s="5"/>
      <c r="B1" s="5"/>
      <c r="C1" s="5"/>
      <c r="D1" s="5"/>
      <c r="E1" s="5"/>
      <c r="F1" s="5"/>
      <c r="G1" s="5"/>
      <c r="H1" s="13"/>
    </row>
    <row r="2" spans="1:8" ht="43.9" customHeight="1" x14ac:dyDescent="0.2">
      <c r="A2" s="7"/>
      <c r="B2" s="147" t="str">
        <f>+'COND ADIC. TRDMC G1'!$B$2:$H$2</f>
        <v>INSTITUTO NACIONAL DE SALUD - INS</v>
      </c>
      <c r="C2" s="147"/>
      <c r="D2" s="147"/>
      <c r="E2" s="147"/>
      <c r="F2" s="147"/>
      <c r="G2" s="147"/>
      <c r="H2" s="147"/>
    </row>
    <row r="3" spans="1:8" ht="12.4" customHeight="1" x14ac:dyDescent="0.2">
      <c r="A3" s="5"/>
      <c r="B3" s="183"/>
      <c r="C3" s="183"/>
      <c r="D3" s="183"/>
      <c r="E3" s="183"/>
      <c r="F3" s="183"/>
      <c r="G3" s="183"/>
      <c r="H3" s="183"/>
    </row>
    <row r="4" spans="1:8" ht="24" customHeight="1" x14ac:dyDescent="0.2">
      <c r="A4" s="5"/>
      <c r="B4" s="183" t="s">
        <v>29</v>
      </c>
      <c r="C4" s="183"/>
      <c r="D4" s="183"/>
      <c r="E4" s="183"/>
      <c r="F4" s="183"/>
      <c r="G4" s="183"/>
      <c r="H4" s="183"/>
    </row>
    <row r="5" spans="1:8" ht="27.4" customHeight="1" thickBot="1" x14ac:dyDescent="0.25">
      <c r="A5" s="5"/>
      <c r="B5" s="183" t="s">
        <v>137</v>
      </c>
      <c r="C5" s="183"/>
      <c r="D5" s="183"/>
      <c r="E5" s="183"/>
      <c r="F5" s="183"/>
      <c r="G5" s="183"/>
      <c r="H5" s="183"/>
    </row>
    <row r="6" spans="1:8" ht="28.9" customHeight="1" thickBot="1" x14ac:dyDescent="0.25">
      <c r="A6" s="5"/>
      <c r="B6" s="132" t="s">
        <v>68</v>
      </c>
      <c r="C6" s="132"/>
      <c r="D6" s="132"/>
      <c r="E6" s="132"/>
      <c r="F6" s="132"/>
      <c r="G6" s="132"/>
      <c r="H6" s="132"/>
    </row>
    <row r="7" spans="1:8" ht="23.65" customHeight="1" thickBot="1" x14ac:dyDescent="0.25">
      <c r="A7" s="5"/>
      <c r="B7" s="155" t="s">
        <v>15</v>
      </c>
      <c r="C7" s="155"/>
      <c r="D7" s="155"/>
      <c r="E7" s="155"/>
      <c r="F7" s="155"/>
      <c r="G7" s="155"/>
      <c r="H7" s="155"/>
    </row>
    <row r="8" spans="1:8" ht="75.400000000000006" customHeight="1" thickBot="1" x14ac:dyDescent="0.25">
      <c r="A8" s="5"/>
      <c r="B8" s="154" t="s">
        <v>195</v>
      </c>
      <c r="C8" s="154"/>
      <c r="D8" s="154"/>
      <c r="E8" s="154"/>
      <c r="F8" s="154"/>
      <c r="G8" s="154"/>
      <c r="H8" s="154"/>
    </row>
    <row r="9" spans="1:8" s="15" customFormat="1" ht="79.5" customHeight="1" thickBot="1" x14ac:dyDescent="0.25">
      <c r="A9" s="14"/>
      <c r="B9" s="155" t="s">
        <v>0</v>
      </c>
      <c r="C9" s="155"/>
      <c r="D9" s="155"/>
      <c r="E9" s="155"/>
      <c r="F9" s="155"/>
      <c r="G9" s="153" t="str">
        <f>'COND ADIC. RCE G1'!G9</f>
        <v>UNIÓN TEMPORAL
CHUBB SEGUROS COLOMBIA S.A. – LA PREVISORA S.A. COMPAÑÍA DE SEGUROS - 
ASEGURADORA SOLIDARIA DE COLOMBIA ENTIDAD COOPERATIVA</v>
      </c>
      <c r="H9" s="153"/>
    </row>
    <row r="10" spans="1:8" s="15" customFormat="1" ht="42" customHeight="1" thickBot="1" x14ac:dyDescent="0.25">
      <c r="A10" s="14"/>
      <c r="B10" s="189" t="s">
        <v>1</v>
      </c>
      <c r="C10" s="189"/>
      <c r="D10" s="35"/>
      <c r="E10" s="35" t="s">
        <v>2</v>
      </c>
      <c r="F10" s="36" t="s">
        <v>3</v>
      </c>
      <c r="G10" s="28" t="s">
        <v>23</v>
      </c>
      <c r="H10" s="38" t="s">
        <v>5</v>
      </c>
    </row>
    <row r="11" spans="1:8" ht="141" customHeight="1" x14ac:dyDescent="0.2">
      <c r="A11" s="5"/>
      <c r="B11" s="202" t="s">
        <v>76</v>
      </c>
      <c r="C11" s="203"/>
      <c r="D11" s="66" t="s">
        <v>86</v>
      </c>
      <c r="E11" s="204" t="s">
        <v>77</v>
      </c>
      <c r="F11" s="207">
        <f>+D14</f>
        <v>15</v>
      </c>
      <c r="G11" s="164" t="s">
        <v>380</v>
      </c>
      <c r="H11" s="210">
        <v>0</v>
      </c>
    </row>
    <row r="12" spans="1:8" ht="12.75" customHeight="1" x14ac:dyDescent="0.2">
      <c r="A12" s="5"/>
      <c r="B12" s="200" t="s">
        <v>353</v>
      </c>
      <c r="C12" s="201"/>
      <c r="D12" s="55">
        <v>5</v>
      </c>
      <c r="E12" s="205"/>
      <c r="F12" s="208"/>
      <c r="G12" s="165"/>
      <c r="H12" s="211"/>
    </row>
    <row r="13" spans="1:8" ht="12.75" customHeight="1" x14ac:dyDescent="0.2">
      <c r="A13" s="5"/>
      <c r="B13" s="198" t="s">
        <v>354</v>
      </c>
      <c r="C13" s="199"/>
      <c r="D13" s="55">
        <v>10</v>
      </c>
      <c r="E13" s="205"/>
      <c r="F13" s="208"/>
      <c r="G13" s="165"/>
      <c r="H13" s="211"/>
    </row>
    <row r="14" spans="1:8" ht="13.5" customHeight="1" thickBot="1" x14ac:dyDescent="0.25">
      <c r="B14" s="198" t="s">
        <v>355</v>
      </c>
      <c r="C14" s="199"/>
      <c r="D14" s="56">
        <v>15</v>
      </c>
      <c r="E14" s="206"/>
      <c r="F14" s="209"/>
      <c r="G14" s="166"/>
      <c r="H14" s="212"/>
    </row>
    <row r="15" spans="1:8" ht="69" customHeight="1" thickBot="1" x14ac:dyDescent="0.25">
      <c r="B15" s="193" t="s">
        <v>196</v>
      </c>
      <c r="C15" s="194"/>
      <c r="D15" s="98">
        <v>15</v>
      </c>
      <c r="E15" s="53" t="s">
        <v>84</v>
      </c>
      <c r="F15" s="58">
        <v>15</v>
      </c>
      <c r="G15" s="112" t="s">
        <v>380</v>
      </c>
      <c r="H15" s="43">
        <v>0</v>
      </c>
    </row>
    <row r="16" spans="1:8" ht="33.4" customHeight="1" thickBot="1" x14ac:dyDescent="0.25">
      <c r="B16" s="195" t="s">
        <v>4</v>
      </c>
      <c r="C16" s="196"/>
      <c r="D16" s="196"/>
      <c r="E16" s="197"/>
      <c r="F16" s="54">
        <f>SUM(F11:F15)</f>
        <v>30</v>
      </c>
      <c r="G16" s="32" t="s">
        <v>36</v>
      </c>
      <c r="H16" s="33">
        <f>SUM(H11:H15)</f>
        <v>0</v>
      </c>
    </row>
  </sheetData>
  <mergeCells count="20">
    <mergeCell ref="B15:C15"/>
    <mergeCell ref="B16:E16"/>
    <mergeCell ref="B13:C13"/>
    <mergeCell ref="B12:C12"/>
    <mergeCell ref="B8:H8"/>
    <mergeCell ref="B9:F9"/>
    <mergeCell ref="B10:C10"/>
    <mergeCell ref="B11:C11"/>
    <mergeCell ref="E11:E14"/>
    <mergeCell ref="F11:F14"/>
    <mergeCell ref="B14:C14"/>
    <mergeCell ref="G9:H9"/>
    <mergeCell ref="G11:G14"/>
    <mergeCell ref="H11:H14"/>
    <mergeCell ref="B7:H7"/>
    <mergeCell ref="B2:H2"/>
    <mergeCell ref="B3:H3"/>
    <mergeCell ref="B4:H4"/>
    <mergeCell ref="B5:H5"/>
    <mergeCell ref="B6:H6"/>
  </mergeCells>
  <pageMargins left="0.7" right="0.7" top="0.75" bottom="0.75" header="0.3" footer="0.3"/>
  <pageSetup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9B831-2E18-4EFD-AEFE-45DF14D99531}">
  <sheetPr>
    <tabColor theme="8"/>
  </sheetPr>
  <dimension ref="A1:H16"/>
  <sheetViews>
    <sheetView showGridLines="0" zoomScale="70" zoomScaleNormal="70" workbookViewId="0">
      <selection activeCell="H15" sqref="H15"/>
    </sheetView>
  </sheetViews>
  <sheetFormatPr baseColWidth="10" defaultColWidth="11.42578125" defaultRowHeight="12.75" x14ac:dyDescent="0.2"/>
  <cols>
    <col min="1" max="1" width="15.140625" style="4" customWidth="1"/>
    <col min="2" max="2" width="13.7109375" style="4" customWidth="1"/>
    <col min="3" max="3" width="56.7109375" style="4" customWidth="1"/>
    <col min="4" max="4" width="11.7109375" style="4" customWidth="1"/>
    <col min="5" max="5" width="56.7109375" style="4" customWidth="1"/>
    <col min="6" max="6" width="13.7109375" style="4" customWidth="1"/>
    <col min="7" max="7" width="56.7109375" style="4" customWidth="1"/>
    <col min="8" max="8" width="13.7109375" style="10" customWidth="1"/>
    <col min="9" max="16384" width="11.42578125" style="4"/>
  </cols>
  <sheetData>
    <row r="1" spans="1:8" x14ac:dyDescent="0.2">
      <c r="A1" s="5"/>
      <c r="B1" s="5"/>
      <c r="C1" s="5"/>
      <c r="D1" s="5"/>
      <c r="E1" s="5"/>
      <c r="F1" s="5"/>
      <c r="G1" s="5"/>
      <c r="H1" s="13"/>
    </row>
    <row r="2" spans="1:8" ht="43.9" customHeight="1" x14ac:dyDescent="0.2">
      <c r="A2" s="7"/>
      <c r="B2" s="147" t="str">
        <f>+'COND ADIC. TRDMC G1'!$B$2:$H$2</f>
        <v>INSTITUTO NACIONAL DE SALUD - INS</v>
      </c>
      <c r="C2" s="147"/>
      <c r="D2" s="147"/>
      <c r="E2" s="147"/>
      <c r="F2" s="147"/>
      <c r="G2" s="147"/>
      <c r="H2" s="147"/>
    </row>
    <row r="3" spans="1:8" ht="12.4" customHeight="1" x14ac:dyDescent="0.2">
      <c r="A3" s="5"/>
      <c r="B3" s="183"/>
      <c r="C3" s="183"/>
      <c r="D3" s="183"/>
      <c r="E3" s="183"/>
      <c r="F3" s="183"/>
      <c r="G3" s="183"/>
      <c r="H3" s="183"/>
    </row>
    <row r="4" spans="1:8" ht="24" customHeight="1" x14ac:dyDescent="0.2">
      <c r="A4" s="5"/>
      <c r="B4" s="183" t="s">
        <v>29</v>
      </c>
      <c r="C4" s="183"/>
      <c r="D4" s="183"/>
      <c r="E4" s="183"/>
      <c r="F4" s="183"/>
      <c r="G4" s="183"/>
      <c r="H4" s="183"/>
    </row>
    <row r="5" spans="1:8" ht="27.4" customHeight="1" thickBot="1" x14ac:dyDescent="0.25">
      <c r="A5" s="5"/>
      <c r="B5" s="183" t="s">
        <v>137</v>
      </c>
      <c r="C5" s="183"/>
      <c r="D5" s="183"/>
      <c r="E5" s="183"/>
      <c r="F5" s="183"/>
      <c r="G5" s="183"/>
      <c r="H5" s="183"/>
    </row>
    <row r="6" spans="1:8" ht="28.9" customHeight="1" thickBot="1" x14ac:dyDescent="0.25">
      <c r="A6" s="5"/>
      <c r="B6" s="132" t="s">
        <v>197</v>
      </c>
      <c r="C6" s="132"/>
      <c r="D6" s="132"/>
      <c r="E6" s="132"/>
      <c r="F6" s="132"/>
      <c r="G6" s="132"/>
      <c r="H6" s="132"/>
    </row>
    <row r="7" spans="1:8" ht="23.65" customHeight="1" thickBot="1" x14ac:dyDescent="0.25">
      <c r="A7" s="5"/>
      <c r="B7" s="155" t="s">
        <v>15</v>
      </c>
      <c r="C7" s="155"/>
      <c r="D7" s="155"/>
      <c r="E7" s="155"/>
      <c r="F7" s="155"/>
      <c r="G7" s="155"/>
      <c r="H7" s="155"/>
    </row>
    <row r="8" spans="1:8" ht="75.400000000000006" customHeight="1" thickBot="1" x14ac:dyDescent="0.25">
      <c r="A8" s="5"/>
      <c r="B8" s="154" t="s">
        <v>198</v>
      </c>
      <c r="C8" s="154"/>
      <c r="D8" s="154"/>
      <c r="E8" s="154"/>
      <c r="F8" s="154"/>
      <c r="G8" s="154"/>
      <c r="H8" s="154"/>
    </row>
    <row r="9" spans="1:8" s="15" customFormat="1" ht="81" customHeight="1" thickBot="1" x14ac:dyDescent="0.25">
      <c r="A9" s="14"/>
      <c r="B9" s="155" t="s">
        <v>0</v>
      </c>
      <c r="C9" s="155"/>
      <c r="D9" s="155"/>
      <c r="E9" s="155"/>
      <c r="F9" s="155"/>
      <c r="G9" s="153" t="str">
        <f>'COND ADIC. RCE G1'!G9</f>
        <v>UNIÓN TEMPORAL
CHUBB SEGUROS COLOMBIA S.A. – LA PREVISORA S.A. COMPAÑÍA DE SEGUROS - 
ASEGURADORA SOLIDARIA DE COLOMBIA ENTIDAD COOPERATIVA</v>
      </c>
      <c r="H9" s="153"/>
    </row>
    <row r="10" spans="1:8" s="15" customFormat="1" ht="42" customHeight="1" thickBot="1" x14ac:dyDescent="0.25">
      <c r="A10" s="14"/>
      <c r="B10" s="189" t="s">
        <v>1</v>
      </c>
      <c r="C10" s="189"/>
      <c r="D10" s="35"/>
      <c r="E10" s="35" t="s">
        <v>2</v>
      </c>
      <c r="F10" s="36" t="s">
        <v>3</v>
      </c>
      <c r="G10" s="28" t="s">
        <v>23</v>
      </c>
      <c r="H10" s="38" t="s">
        <v>5</v>
      </c>
    </row>
    <row r="11" spans="1:8" ht="141" customHeight="1" thickBot="1" x14ac:dyDescent="0.25">
      <c r="A11" s="5"/>
      <c r="B11" s="171" t="s">
        <v>76</v>
      </c>
      <c r="C11" s="171"/>
      <c r="D11" s="65" t="s">
        <v>86</v>
      </c>
      <c r="E11" s="157" t="s">
        <v>77</v>
      </c>
      <c r="F11" s="213">
        <f>+D14</f>
        <v>15</v>
      </c>
      <c r="G11" s="164" t="s">
        <v>380</v>
      </c>
      <c r="H11" s="210">
        <v>0</v>
      </c>
    </row>
    <row r="12" spans="1:8" ht="12.75" customHeight="1" thickBot="1" x14ac:dyDescent="0.25">
      <c r="A12" s="5"/>
      <c r="B12" s="149" t="s">
        <v>353</v>
      </c>
      <c r="C12" s="149"/>
      <c r="D12" s="52">
        <v>5</v>
      </c>
      <c r="E12" s="157"/>
      <c r="F12" s="213"/>
      <c r="G12" s="165"/>
      <c r="H12" s="211"/>
    </row>
    <row r="13" spans="1:8" ht="12.75" customHeight="1" thickBot="1" x14ac:dyDescent="0.25">
      <c r="A13" s="5"/>
      <c r="B13" s="149" t="s">
        <v>354</v>
      </c>
      <c r="C13" s="149"/>
      <c r="D13" s="52">
        <v>10</v>
      </c>
      <c r="E13" s="157"/>
      <c r="F13" s="213"/>
      <c r="G13" s="165"/>
      <c r="H13" s="211"/>
    </row>
    <row r="14" spans="1:8" ht="13.5" customHeight="1" thickBot="1" x14ac:dyDescent="0.25">
      <c r="B14" s="149" t="s">
        <v>355</v>
      </c>
      <c r="C14" s="149"/>
      <c r="D14" s="52">
        <v>15</v>
      </c>
      <c r="E14" s="157"/>
      <c r="F14" s="213"/>
      <c r="G14" s="166"/>
      <c r="H14" s="212"/>
    </row>
    <row r="15" spans="1:8" ht="69" customHeight="1" thickBot="1" x14ac:dyDescent="0.25">
      <c r="B15" s="159" t="s">
        <v>199</v>
      </c>
      <c r="C15" s="159"/>
      <c r="D15" s="93"/>
      <c r="E15" s="53" t="s">
        <v>84</v>
      </c>
      <c r="F15" s="58">
        <v>15</v>
      </c>
      <c r="G15" s="112" t="s">
        <v>380</v>
      </c>
      <c r="H15" s="43">
        <v>0</v>
      </c>
    </row>
    <row r="16" spans="1:8" ht="33.4" customHeight="1" thickBot="1" x14ac:dyDescent="0.25">
      <c r="B16" s="172" t="s">
        <v>4</v>
      </c>
      <c r="C16" s="172"/>
      <c r="D16" s="172"/>
      <c r="E16" s="172"/>
      <c r="F16" s="54">
        <f>SUM(F11:F15)</f>
        <v>30</v>
      </c>
      <c r="G16" s="32" t="s">
        <v>36</v>
      </c>
      <c r="H16" s="33">
        <f>SUM(H11:H15)</f>
        <v>0</v>
      </c>
    </row>
  </sheetData>
  <mergeCells count="20">
    <mergeCell ref="B8:H8"/>
    <mergeCell ref="B9:F9"/>
    <mergeCell ref="G9:H9"/>
    <mergeCell ref="B10:C10"/>
    <mergeCell ref="B16:E16"/>
    <mergeCell ref="B12:C12"/>
    <mergeCell ref="B13:C13"/>
    <mergeCell ref="B14:C14"/>
    <mergeCell ref="B15:C15"/>
    <mergeCell ref="B11:C11"/>
    <mergeCell ref="E11:E14"/>
    <mergeCell ref="F11:F14"/>
    <mergeCell ref="G11:G14"/>
    <mergeCell ref="H11:H14"/>
    <mergeCell ref="B7:H7"/>
    <mergeCell ref="B2:H2"/>
    <mergeCell ref="B3:H3"/>
    <mergeCell ref="B4:H4"/>
    <mergeCell ref="B5:H5"/>
    <mergeCell ref="B6:H6"/>
  </mergeCells>
  <pageMargins left="0.7" right="0.7" top="0.75" bottom="0.75" header="0.3" footer="0.3"/>
  <pageSetup scale="4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DCFBE-EB51-4587-BED6-E6D0918D0ACC}">
  <sheetPr>
    <tabColor theme="8"/>
  </sheetPr>
  <dimension ref="A1:H17"/>
  <sheetViews>
    <sheetView showGridLines="0" topLeftCell="A7" zoomScale="70" zoomScaleNormal="70" zoomScaleSheetLayoutView="70" workbookViewId="0">
      <selection activeCell="H11" sqref="H11:H16"/>
    </sheetView>
  </sheetViews>
  <sheetFormatPr baseColWidth="10" defaultColWidth="11.42578125" defaultRowHeight="12.75" x14ac:dyDescent="0.2"/>
  <cols>
    <col min="1" max="1" width="5.28515625" style="4" customWidth="1"/>
    <col min="2" max="2" width="13.7109375" style="4" customWidth="1"/>
    <col min="3" max="3" width="56.7109375" style="4" customWidth="1"/>
    <col min="4" max="4" width="10.28515625" style="4" customWidth="1"/>
    <col min="5" max="5" width="56.7109375" style="4" customWidth="1"/>
    <col min="6" max="6" width="13.7109375" style="4" customWidth="1"/>
    <col min="7" max="7" width="44.28515625" style="4" customWidth="1"/>
    <col min="8" max="8" width="13.7109375" style="91" customWidth="1"/>
    <col min="9" max="16384" width="11.42578125" style="4"/>
  </cols>
  <sheetData>
    <row r="1" spans="1:8" ht="23.65" customHeight="1" x14ac:dyDescent="0.2">
      <c r="A1" s="5"/>
      <c r="B1" s="146"/>
      <c r="C1" s="146"/>
      <c r="D1" s="146"/>
      <c r="E1" s="146"/>
      <c r="F1" s="146"/>
      <c r="G1" s="146"/>
      <c r="H1" s="146"/>
    </row>
    <row r="2" spans="1:8" ht="23.65" customHeight="1" x14ac:dyDescent="0.2">
      <c r="A2" s="7"/>
      <c r="B2" s="147" t="str">
        <f>+'OFERTAS PRESENTADAS'!$B$2:$E$2</f>
        <v>INSTITUTO NACIONAL DE SALUD - INS</v>
      </c>
      <c r="C2" s="147"/>
      <c r="D2" s="147"/>
      <c r="E2" s="147"/>
      <c r="F2" s="147"/>
      <c r="G2" s="147"/>
      <c r="H2" s="147"/>
    </row>
    <row r="3" spans="1:8" ht="23.65" customHeight="1" x14ac:dyDescent="0.2">
      <c r="A3" s="5"/>
      <c r="B3" s="148" t="s">
        <v>29</v>
      </c>
      <c r="C3" s="148"/>
      <c r="D3" s="148"/>
      <c r="E3" s="148"/>
      <c r="F3" s="148"/>
      <c r="G3" s="148"/>
      <c r="H3" s="148"/>
    </row>
    <row r="4" spans="1:8" ht="23.65" customHeight="1" thickBot="1" x14ac:dyDescent="0.25">
      <c r="A4" s="5"/>
      <c r="B4" s="156" t="s">
        <v>137</v>
      </c>
      <c r="C4" s="156"/>
      <c r="D4" s="156"/>
      <c r="E4" s="156"/>
      <c r="F4" s="156"/>
      <c r="G4" s="156"/>
      <c r="H4" s="156"/>
    </row>
    <row r="5" spans="1:8" ht="25.9" customHeight="1" thickBot="1" x14ac:dyDescent="0.25">
      <c r="A5" s="5"/>
      <c r="B5" s="132" t="s">
        <v>200</v>
      </c>
      <c r="C5" s="132"/>
      <c r="D5" s="132"/>
      <c r="E5" s="132"/>
      <c r="F5" s="132"/>
      <c r="G5" s="132"/>
      <c r="H5" s="132"/>
    </row>
    <row r="6" spans="1:8" ht="15.75" customHeight="1" thickBot="1" x14ac:dyDescent="0.25">
      <c r="A6" s="5"/>
      <c r="B6" s="132"/>
      <c r="C6" s="132"/>
      <c r="D6" s="132"/>
      <c r="E6" s="132"/>
      <c r="F6" s="132"/>
      <c r="G6" s="132"/>
      <c r="H6" s="132"/>
    </row>
    <row r="7" spans="1:8" ht="81" customHeight="1" thickBot="1" x14ac:dyDescent="0.25">
      <c r="A7" s="5"/>
      <c r="B7" s="154" t="s">
        <v>194</v>
      </c>
      <c r="C7" s="154"/>
      <c r="D7" s="154"/>
      <c r="E7" s="154"/>
      <c r="F7" s="154"/>
      <c r="G7" s="154"/>
      <c r="H7" s="154"/>
    </row>
    <row r="8" spans="1:8" ht="15.75" customHeight="1" thickBot="1" x14ac:dyDescent="0.25">
      <c r="A8" s="5"/>
      <c r="B8" s="155" t="s">
        <v>0</v>
      </c>
      <c r="C8" s="155"/>
      <c r="D8" s="155"/>
      <c r="E8" s="155"/>
      <c r="F8" s="155"/>
      <c r="G8" s="155"/>
      <c r="H8" s="155"/>
    </row>
    <row r="9" spans="1:8" ht="75" customHeight="1" thickBot="1" x14ac:dyDescent="0.25">
      <c r="A9" s="5"/>
      <c r="B9" s="26" t="s">
        <v>16</v>
      </c>
      <c r="C9" s="152" t="s">
        <v>18</v>
      </c>
      <c r="D9" s="152"/>
      <c r="E9" s="152"/>
      <c r="F9" s="152"/>
      <c r="G9" s="153" t="str">
        <f>'OFERTAS PRESENTADAS'!D9</f>
        <v>UNIÓN TEMPORAL
CHUBB SEGUROS COLOMBIA S.A. – LA PREVISORA S.A. COMPAÑÍA DE SEGUROS - 
ASEGURADORA SOLIDARIA DE COLOMBIA ENTIDAD COOPERATIVA</v>
      </c>
      <c r="H9" s="153"/>
    </row>
    <row r="10" spans="1:8" ht="44.25" customHeight="1" thickBot="1" x14ac:dyDescent="0.25">
      <c r="A10" s="5"/>
      <c r="B10" s="151" t="s">
        <v>1</v>
      </c>
      <c r="C10" s="151"/>
      <c r="D10" s="151"/>
      <c r="E10" s="27" t="s">
        <v>2</v>
      </c>
      <c r="F10" s="28" t="s">
        <v>3</v>
      </c>
      <c r="G10" s="28" t="s">
        <v>23</v>
      </c>
      <c r="H10" s="29" t="s">
        <v>5</v>
      </c>
    </row>
    <row r="11" spans="1:8" ht="170.25" customHeight="1" thickBot="1" x14ac:dyDescent="0.25">
      <c r="A11" s="5"/>
      <c r="B11" s="150" t="s">
        <v>201</v>
      </c>
      <c r="C11" s="150"/>
      <c r="D11" s="125" t="s">
        <v>86</v>
      </c>
      <c r="E11" s="157" t="s">
        <v>206</v>
      </c>
      <c r="F11" s="145">
        <v>15</v>
      </c>
      <c r="G11" s="173" t="s">
        <v>380</v>
      </c>
      <c r="H11" s="214">
        <v>0</v>
      </c>
    </row>
    <row r="12" spans="1:8" ht="12.75" customHeight="1" thickBot="1" x14ac:dyDescent="0.25">
      <c r="A12" s="5"/>
      <c r="B12" s="149" t="s">
        <v>356</v>
      </c>
      <c r="C12" s="149"/>
      <c r="D12" s="52">
        <v>10</v>
      </c>
      <c r="E12" s="157"/>
      <c r="F12" s="145"/>
      <c r="G12" s="174"/>
      <c r="H12" s="214"/>
    </row>
    <row r="13" spans="1:8" ht="12.75" customHeight="1" thickBot="1" x14ac:dyDescent="0.25">
      <c r="A13" s="5"/>
      <c r="B13" s="149" t="s">
        <v>357</v>
      </c>
      <c r="C13" s="149"/>
      <c r="D13" s="52">
        <v>15</v>
      </c>
      <c r="E13" s="157"/>
      <c r="F13" s="145"/>
      <c r="G13" s="175"/>
      <c r="H13" s="214"/>
    </row>
    <row r="14" spans="1:8" s="9" customFormat="1" ht="61.5" customHeight="1" thickBot="1" x14ac:dyDescent="0.25">
      <c r="A14" s="8"/>
      <c r="B14" s="157" t="s">
        <v>202</v>
      </c>
      <c r="C14" s="157"/>
      <c r="D14" s="58">
        <v>6</v>
      </c>
      <c r="E14" s="53" t="s">
        <v>203</v>
      </c>
      <c r="F14" s="54">
        <f>D14</f>
        <v>6</v>
      </c>
      <c r="G14" s="112" t="s">
        <v>380</v>
      </c>
      <c r="H14" s="128">
        <v>0</v>
      </c>
    </row>
    <row r="15" spans="1:8" ht="75" customHeight="1" thickBot="1" x14ac:dyDescent="0.25">
      <c r="A15" s="5"/>
      <c r="B15" s="157"/>
      <c r="C15" s="157"/>
      <c r="D15" s="58">
        <v>6</v>
      </c>
      <c r="E15" s="53" t="s">
        <v>204</v>
      </c>
      <c r="F15" s="54">
        <f>D15</f>
        <v>6</v>
      </c>
      <c r="G15" s="115" t="s">
        <v>380</v>
      </c>
      <c r="H15" s="128">
        <v>0</v>
      </c>
    </row>
    <row r="16" spans="1:8" ht="75" customHeight="1" thickBot="1" x14ac:dyDescent="0.25">
      <c r="A16" s="5"/>
      <c r="B16" s="159" t="s">
        <v>199</v>
      </c>
      <c r="C16" s="159"/>
      <c r="D16" s="99">
        <v>3</v>
      </c>
      <c r="E16" s="53" t="s">
        <v>205</v>
      </c>
      <c r="F16" s="54">
        <f>D16</f>
        <v>3</v>
      </c>
      <c r="G16" s="116" t="s">
        <v>380</v>
      </c>
      <c r="H16" s="128">
        <v>0</v>
      </c>
    </row>
    <row r="17" spans="2:8" ht="55.5" customHeight="1" thickBot="1" x14ac:dyDescent="0.25">
      <c r="B17" s="172" t="s">
        <v>4</v>
      </c>
      <c r="C17" s="172"/>
      <c r="D17" s="172"/>
      <c r="E17" s="172"/>
      <c r="F17" s="54">
        <f>SUM(F11:F16)</f>
        <v>30</v>
      </c>
      <c r="G17" s="32" t="s">
        <v>51</v>
      </c>
      <c r="H17" s="33">
        <f>SUM(H11:H16)</f>
        <v>0</v>
      </c>
    </row>
  </sheetData>
  <mergeCells count="20">
    <mergeCell ref="B10:D10"/>
    <mergeCell ref="B1:H1"/>
    <mergeCell ref="B2:H2"/>
    <mergeCell ref="B3:H3"/>
    <mergeCell ref="B5:H6"/>
    <mergeCell ref="B7:H7"/>
    <mergeCell ref="B8:H8"/>
    <mergeCell ref="C9:F9"/>
    <mergeCell ref="G9:H9"/>
    <mergeCell ref="B4:H4"/>
    <mergeCell ref="F11:F13"/>
    <mergeCell ref="B14:C15"/>
    <mergeCell ref="B16:C16"/>
    <mergeCell ref="G11:G13"/>
    <mergeCell ref="H11:H13"/>
    <mergeCell ref="B17:E17"/>
    <mergeCell ref="B11:C11"/>
    <mergeCell ref="B12:C12"/>
    <mergeCell ref="B13:C13"/>
    <mergeCell ref="E11:E13"/>
  </mergeCells>
  <pageMargins left="0.7" right="0.7" top="0.75" bottom="0.75" header="0.3" footer="0.3"/>
  <pageSetup scale="3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A394-AE6A-41C3-8491-8B007E5C5374}">
  <sheetPr>
    <tabColor theme="8"/>
  </sheetPr>
  <dimension ref="A1:H21"/>
  <sheetViews>
    <sheetView showGridLines="0" topLeftCell="A9" zoomScale="70" zoomScaleNormal="70" zoomScaleSheetLayoutView="70" workbookViewId="0">
      <selection activeCell="H11" sqref="H11:H20"/>
    </sheetView>
  </sheetViews>
  <sheetFormatPr baseColWidth="10" defaultColWidth="11.42578125" defaultRowHeight="12.75" x14ac:dyDescent="0.2"/>
  <cols>
    <col min="1" max="1" width="5.28515625" style="4" customWidth="1"/>
    <col min="2" max="2" width="13.7109375" style="4" customWidth="1"/>
    <col min="3" max="3" width="56.7109375" style="4" customWidth="1"/>
    <col min="4" max="4" width="10.28515625" style="4" customWidth="1"/>
    <col min="5" max="5" width="56.7109375" style="4" customWidth="1"/>
    <col min="6" max="6" width="13.7109375" style="4" customWidth="1"/>
    <col min="7" max="7" width="44.28515625" style="4" customWidth="1"/>
    <col min="8" max="8" width="13.7109375" style="91" customWidth="1"/>
    <col min="9" max="16384" width="11.42578125" style="4"/>
  </cols>
  <sheetData>
    <row r="1" spans="1:8" ht="23.65" customHeight="1" x14ac:dyDescent="0.2">
      <c r="A1" s="5"/>
      <c r="B1" s="146"/>
      <c r="C1" s="146"/>
      <c r="D1" s="146"/>
      <c r="E1" s="146"/>
      <c r="F1" s="146"/>
      <c r="G1" s="146"/>
      <c r="H1" s="146"/>
    </row>
    <row r="2" spans="1:8" ht="23.65" customHeight="1" x14ac:dyDescent="0.2">
      <c r="A2" s="7"/>
      <c r="B2" s="215" t="str">
        <f>+'OFERTAS PRESENTADAS'!$B$2:$E$2</f>
        <v>INSTITUTO NACIONAL DE SALUD - INS</v>
      </c>
      <c r="C2" s="215"/>
      <c r="D2" s="215"/>
      <c r="E2" s="215"/>
      <c r="F2" s="215"/>
      <c r="G2" s="215"/>
      <c r="H2" s="215"/>
    </row>
    <row r="3" spans="1:8" ht="23.65" customHeight="1" x14ac:dyDescent="0.2">
      <c r="A3" s="5"/>
      <c r="B3" s="148" t="s">
        <v>29</v>
      </c>
      <c r="C3" s="148"/>
      <c r="D3" s="148"/>
      <c r="E3" s="148"/>
      <c r="F3" s="148"/>
      <c r="G3" s="148"/>
      <c r="H3" s="148"/>
    </row>
    <row r="4" spans="1:8" ht="23.65" customHeight="1" thickBot="1" x14ac:dyDescent="0.25">
      <c r="A4" s="5"/>
      <c r="B4" s="156" t="s">
        <v>137</v>
      </c>
      <c r="C4" s="156"/>
      <c r="D4" s="156"/>
      <c r="E4" s="156"/>
      <c r="F4" s="156"/>
      <c r="G4" s="156"/>
      <c r="H4" s="156"/>
    </row>
    <row r="5" spans="1:8" ht="25.9" customHeight="1" thickBot="1" x14ac:dyDescent="0.25">
      <c r="A5" s="5"/>
      <c r="B5" s="132" t="s">
        <v>207</v>
      </c>
      <c r="C5" s="132"/>
      <c r="D5" s="132"/>
      <c r="E5" s="132"/>
      <c r="F5" s="132"/>
      <c r="G5" s="132"/>
      <c r="H5" s="132"/>
    </row>
    <row r="6" spans="1:8" ht="15.75" customHeight="1" thickBot="1" x14ac:dyDescent="0.25">
      <c r="A6" s="5"/>
      <c r="B6" s="132"/>
      <c r="C6" s="132"/>
      <c r="D6" s="132"/>
      <c r="E6" s="132"/>
      <c r="F6" s="132"/>
      <c r="G6" s="132"/>
      <c r="H6" s="132"/>
    </row>
    <row r="7" spans="1:8" ht="69" customHeight="1" thickBot="1" x14ac:dyDescent="0.25">
      <c r="A7" s="5"/>
      <c r="B7" s="154" t="s">
        <v>208</v>
      </c>
      <c r="C7" s="154"/>
      <c r="D7" s="154"/>
      <c r="E7" s="154"/>
      <c r="F7" s="154"/>
      <c r="G7" s="154"/>
      <c r="H7" s="154"/>
    </row>
    <row r="8" spans="1:8" ht="15.75" customHeight="1" thickBot="1" x14ac:dyDescent="0.25">
      <c r="A8" s="5"/>
      <c r="B8" s="155" t="s">
        <v>0</v>
      </c>
      <c r="C8" s="155"/>
      <c r="D8" s="155"/>
      <c r="E8" s="155"/>
      <c r="F8" s="155"/>
      <c r="G8" s="155"/>
      <c r="H8" s="155"/>
    </row>
    <row r="9" spans="1:8" ht="61.5" customHeight="1" thickBot="1" x14ac:dyDescent="0.25">
      <c r="A9" s="5"/>
      <c r="B9" s="26" t="s">
        <v>16</v>
      </c>
      <c r="C9" s="152" t="s">
        <v>18</v>
      </c>
      <c r="D9" s="152"/>
      <c r="E9" s="152"/>
      <c r="F9" s="152"/>
      <c r="G9" s="153" t="str">
        <f>'OFERTAS PRESENTADAS'!D9</f>
        <v>UNIÓN TEMPORAL
CHUBB SEGUROS COLOMBIA S.A. – LA PREVISORA S.A. COMPAÑÍA DE SEGUROS - 
ASEGURADORA SOLIDARIA DE COLOMBIA ENTIDAD COOPERATIVA</v>
      </c>
      <c r="H9" s="153"/>
    </row>
    <row r="10" spans="1:8" ht="44.25" customHeight="1" thickBot="1" x14ac:dyDescent="0.25">
      <c r="A10" s="5"/>
      <c r="B10" s="151" t="s">
        <v>1</v>
      </c>
      <c r="C10" s="151"/>
      <c r="D10" s="151"/>
      <c r="E10" s="27" t="s">
        <v>2</v>
      </c>
      <c r="F10" s="28" t="s">
        <v>3</v>
      </c>
      <c r="G10" s="28" t="s">
        <v>23</v>
      </c>
      <c r="H10" s="29" t="s">
        <v>5</v>
      </c>
    </row>
    <row r="11" spans="1:8" ht="105" customHeight="1" thickBot="1" x14ac:dyDescent="0.25">
      <c r="A11" s="5"/>
      <c r="B11" s="160" t="s">
        <v>212</v>
      </c>
      <c r="C11" s="160"/>
      <c r="D11" s="160"/>
      <c r="E11" s="53" t="s">
        <v>213</v>
      </c>
      <c r="F11" s="54">
        <v>7</v>
      </c>
      <c r="G11" s="112" t="s">
        <v>380</v>
      </c>
      <c r="H11" s="30">
        <v>0</v>
      </c>
    </row>
    <row r="12" spans="1:8" ht="133.5" customHeight="1" thickBot="1" x14ac:dyDescent="0.25">
      <c r="A12" s="5"/>
      <c r="B12" s="171" t="s">
        <v>76</v>
      </c>
      <c r="C12" s="171"/>
      <c r="D12" s="53" t="s">
        <v>5</v>
      </c>
      <c r="E12" s="157" t="s">
        <v>77</v>
      </c>
      <c r="F12" s="145">
        <v>7</v>
      </c>
      <c r="G12" s="164" t="s">
        <v>380</v>
      </c>
      <c r="H12" s="167">
        <v>0</v>
      </c>
    </row>
    <row r="13" spans="1:8" ht="15" customHeight="1" thickBot="1" x14ac:dyDescent="0.25">
      <c r="A13" s="5"/>
      <c r="B13" s="149" t="s">
        <v>353</v>
      </c>
      <c r="C13" s="149"/>
      <c r="D13" s="52">
        <v>2</v>
      </c>
      <c r="E13" s="157"/>
      <c r="F13" s="145"/>
      <c r="G13" s="165"/>
      <c r="H13" s="167"/>
    </row>
    <row r="14" spans="1:8" s="9" customFormat="1" ht="15" customHeight="1" thickBot="1" x14ac:dyDescent="0.25">
      <c r="A14" s="8"/>
      <c r="B14" s="149" t="s">
        <v>354</v>
      </c>
      <c r="C14" s="149"/>
      <c r="D14" s="52">
        <v>4</v>
      </c>
      <c r="E14" s="157"/>
      <c r="F14" s="145"/>
      <c r="G14" s="165"/>
      <c r="H14" s="167"/>
    </row>
    <row r="15" spans="1:8" ht="15.75" customHeight="1" thickBot="1" x14ac:dyDescent="0.25">
      <c r="A15" s="5"/>
      <c r="B15" s="149" t="s">
        <v>355</v>
      </c>
      <c r="C15" s="149"/>
      <c r="D15" s="52">
        <v>7</v>
      </c>
      <c r="E15" s="157"/>
      <c r="F15" s="145"/>
      <c r="G15" s="166"/>
      <c r="H15" s="167"/>
    </row>
    <row r="16" spans="1:8" ht="105.75" customHeight="1" thickBot="1" x14ac:dyDescent="0.25">
      <c r="A16" s="5"/>
      <c r="B16" s="171" t="s">
        <v>214</v>
      </c>
      <c r="C16" s="171"/>
      <c r="D16" s="100">
        <v>8</v>
      </c>
      <c r="E16" s="53" t="s">
        <v>215</v>
      </c>
      <c r="F16" s="54">
        <v>8</v>
      </c>
      <c r="G16" s="112" t="s">
        <v>380</v>
      </c>
      <c r="H16" s="30">
        <v>0</v>
      </c>
    </row>
    <row r="17" spans="1:8" ht="156" customHeight="1" thickBot="1" x14ac:dyDescent="0.25">
      <c r="A17" s="5"/>
      <c r="B17" s="159" t="s">
        <v>216</v>
      </c>
      <c r="C17" s="159"/>
      <c r="D17" s="53" t="s">
        <v>5</v>
      </c>
      <c r="E17" s="157" t="s">
        <v>217</v>
      </c>
      <c r="F17" s="145">
        <v>8</v>
      </c>
      <c r="G17" s="164" t="s">
        <v>380</v>
      </c>
      <c r="H17" s="168">
        <v>0</v>
      </c>
    </row>
    <row r="18" spans="1:8" ht="15" customHeight="1" thickBot="1" x14ac:dyDescent="0.25">
      <c r="B18" s="149" t="s">
        <v>209</v>
      </c>
      <c r="C18" s="149"/>
      <c r="D18" s="52">
        <v>2</v>
      </c>
      <c r="E18" s="157"/>
      <c r="F18" s="145"/>
      <c r="G18" s="165"/>
      <c r="H18" s="169"/>
    </row>
    <row r="19" spans="1:8" ht="15" customHeight="1" thickBot="1" x14ac:dyDescent="0.25">
      <c r="B19" s="149" t="s">
        <v>210</v>
      </c>
      <c r="C19" s="149"/>
      <c r="D19" s="52">
        <v>4</v>
      </c>
      <c r="E19" s="157"/>
      <c r="F19" s="145"/>
      <c r="G19" s="165"/>
      <c r="H19" s="169"/>
    </row>
    <row r="20" spans="1:8" ht="15.75" customHeight="1" thickBot="1" x14ac:dyDescent="0.25">
      <c r="B20" s="149" t="s">
        <v>211</v>
      </c>
      <c r="C20" s="149"/>
      <c r="D20" s="52">
        <v>8</v>
      </c>
      <c r="E20" s="157"/>
      <c r="F20" s="145"/>
      <c r="G20" s="166"/>
      <c r="H20" s="170"/>
    </row>
    <row r="21" spans="1:8" ht="54" customHeight="1" thickBot="1" x14ac:dyDescent="0.25">
      <c r="B21" s="172" t="s">
        <v>4</v>
      </c>
      <c r="C21" s="172"/>
      <c r="D21" s="172"/>
      <c r="E21" s="172"/>
      <c r="F21" s="54">
        <f>SUM(F11:F20)</f>
        <v>30</v>
      </c>
      <c r="G21" s="32" t="s">
        <v>51</v>
      </c>
      <c r="H21" s="33">
        <f>SUM(H11:H20)</f>
        <v>0</v>
      </c>
    </row>
  </sheetData>
  <mergeCells count="29">
    <mergeCell ref="B7:H7"/>
    <mergeCell ref="B8:H8"/>
    <mergeCell ref="C9:F9"/>
    <mergeCell ref="G9:H9"/>
    <mergeCell ref="B1:H1"/>
    <mergeCell ref="B2:H2"/>
    <mergeCell ref="B3:H3"/>
    <mergeCell ref="B5:H6"/>
    <mergeCell ref="B4:H4"/>
    <mergeCell ref="B10:D10"/>
    <mergeCell ref="B12:C12"/>
    <mergeCell ref="B13:C13"/>
    <mergeCell ref="B14:C14"/>
    <mergeCell ref="B11:D11"/>
    <mergeCell ref="H12:H15"/>
    <mergeCell ref="H17:H20"/>
    <mergeCell ref="B21:E21"/>
    <mergeCell ref="B18:C18"/>
    <mergeCell ref="B19:C19"/>
    <mergeCell ref="B20:C20"/>
    <mergeCell ref="G12:G15"/>
    <mergeCell ref="G17:G20"/>
    <mergeCell ref="B16:C16"/>
    <mergeCell ref="B15:C15"/>
    <mergeCell ref="B17:C17"/>
    <mergeCell ref="E12:E15"/>
    <mergeCell ref="F12:F15"/>
    <mergeCell ref="E17:E20"/>
    <mergeCell ref="F17:F20"/>
  </mergeCells>
  <pageMargins left="0.7" right="0.7" top="0.75" bottom="0.75" header="0.3" footer="0.3"/>
  <pageSetup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49692-E0DC-46EC-B351-4681AB385018}">
  <sheetPr>
    <tabColor theme="8"/>
  </sheetPr>
  <dimension ref="A1:H35"/>
  <sheetViews>
    <sheetView showGridLines="0" topLeftCell="A24" zoomScale="70" zoomScaleNormal="70" zoomScaleSheetLayoutView="80" workbookViewId="0">
      <selection activeCell="A35" sqref="A35:XFD35"/>
    </sheetView>
  </sheetViews>
  <sheetFormatPr baseColWidth="10" defaultColWidth="11.42578125" defaultRowHeight="12.75" x14ac:dyDescent="0.2"/>
  <cols>
    <col min="1" max="1" width="10.42578125" style="4" customWidth="1"/>
    <col min="2" max="2" width="13.7109375" style="4" customWidth="1"/>
    <col min="3" max="3" width="56.7109375" style="4" customWidth="1"/>
    <col min="4" max="4" width="13.7109375" style="4" customWidth="1"/>
    <col min="5" max="5" width="56.7109375" style="4" customWidth="1"/>
    <col min="6" max="6" width="13.7109375" style="4" customWidth="1"/>
    <col min="7" max="7" width="46.5703125" style="4" customWidth="1"/>
    <col min="8" max="8" width="13.7109375" style="20" customWidth="1"/>
    <col min="9" max="9" width="6.140625" style="4" customWidth="1"/>
    <col min="10" max="16384" width="11.42578125" style="4"/>
  </cols>
  <sheetData>
    <row r="1" spans="1:8" x14ac:dyDescent="0.2">
      <c r="A1" s="7"/>
      <c r="B1" s="5"/>
      <c r="C1" s="5"/>
      <c r="D1" s="5"/>
      <c r="E1" s="5"/>
      <c r="F1" s="5"/>
      <c r="G1" s="5"/>
      <c r="H1" s="6"/>
    </row>
    <row r="2" spans="1:8" ht="43.9" customHeight="1" x14ac:dyDescent="0.2">
      <c r="A2" s="5"/>
      <c r="B2" s="147" t="str">
        <f>+'COND ADIC. TRDMC G1'!$B$2:$H$2</f>
        <v>INSTITUTO NACIONAL DE SALUD - INS</v>
      </c>
      <c r="C2" s="147"/>
      <c r="D2" s="147"/>
      <c r="E2" s="147"/>
      <c r="F2" s="147"/>
      <c r="G2" s="147"/>
      <c r="H2" s="147"/>
    </row>
    <row r="3" spans="1:8" ht="12.4" customHeight="1" x14ac:dyDescent="0.2">
      <c r="A3" s="5"/>
      <c r="B3" s="183"/>
      <c r="C3" s="183"/>
      <c r="D3" s="183"/>
      <c r="E3" s="183"/>
      <c r="F3" s="183"/>
      <c r="G3" s="183"/>
      <c r="H3" s="183"/>
    </row>
    <row r="4" spans="1:8" ht="24" customHeight="1" x14ac:dyDescent="0.2">
      <c r="A4" s="5"/>
      <c r="B4" s="183" t="s">
        <v>29</v>
      </c>
      <c r="C4" s="183"/>
      <c r="D4" s="183"/>
      <c r="E4" s="183"/>
      <c r="F4" s="183"/>
      <c r="G4" s="183"/>
      <c r="H4" s="183"/>
    </row>
    <row r="5" spans="1:8" ht="27.4" customHeight="1" thickBot="1" x14ac:dyDescent="0.25">
      <c r="A5" s="5"/>
      <c r="B5" s="183" t="s">
        <v>137</v>
      </c>
      <c r="C5" s="183"/>
      <c r="D5" s="183"/>
      <c r="E5" s="183"/>
      <c r="F5" s="183"/>
      <c r="G5" s="183"/>
      <c r="H5" s="183"/>
    </row>
    <row r="6" spans="1:8" ht="28.9" customHeight="1" thickBot="1" x14ac:dyDescent="0.25">
      <c r="A6" s="5"/>
      <c r="B6" s="132" t="s">
        <v>100</v>
      </c>
      <c r="C6" s="132"/>
      <c r="D6" s="132"/>
      <c r="E6" s="132"/>
      <c r="F6" s="132"/>
      <c r="G6" s="132"/>
      <c r="H6" s="132"/>
    </row>
    <row r="7" spans="1:8" ht="23.65" customHeight="1" thickBot="1" x14ac:dyDescent="0.25">
      <c r="A7" s="5"/>
      <c r="B7" s="155" t="s">
        <v>15</v>
      </c>
      <c r="C7" s="155"/>
      <c r="D7" s="155"/>
      <c r="E7" s="155"/>
      <c r="F7" s="155"/>
      <c r="G7" s="155"/>
      <c r="H7" s="155"/>
    </row>
    <row r="8" spans="1:8" ht="136.5" customHeight="1" thickBot="1" x14ac:dyDescent="0.25">
      <c r="A8" s="5"/>
      <c r="B8" s="184" t="s">
        <v>218</v>
      </c>
      <c r="C8" s="184"/>
      <c r="D8" s="184"/>
      <c r="E8" s="184"/>
      <c r="F8" s="184"/>
      <c r="G8" s="184"/>
      <c r="H8" s="184"/>
    </row>
    <row r="9" spans="1:8" ht="112.5" customHeight="1" thickBot="1" x14ac:dyDescent="0.25">
      <c r="A9" s="5"/>
      <c r="B9" s="155" t="s">
        <v>0</v>
      </c>
      <c r="C9" s="155"/>
      <c r="D9" s="155"/>
      <c r="E9" s="155"/>
      <c r="F9" s="155"/>
      <c r="G9" s="153" t="str">
        <f>'COND ADIC. MANEJO GLOBAL G1'!G9:H9</f>
        <v>UNIÓN TEMPORAL
CHUBB SEGUROS COLOMBIA S.A. – LA PREVISORA S.A. COMPAÑÍA DE SEGUROS - 
ASEGURADORA SOLIDARIA DE COLOMBIA ENTIDAD COOPERATIVA</v>
      </c>
      <c r="H9" s="153"/>
    </row>
    <row r="10" spans="1:8" ht="46.5" customHeight="1" thickBot="1" x14ac:dyDescent="0.25">
      <c r="A10" s="5"/>
      <c r="B10" s="189" t="s">
        <v>1</v>
      </c>
      <c r="C10" s="189"/>
      <c r="D10" s="189"/>
      <c r="E10" s="35" t="s">
        <v>2</v>
      </c>
      <c r="F10" s="36" t="s">
        <v>3</v>
      </c>
      <c r="G10" s="28" t="s">
        <v>23</v>
      </c>
      <c r="H10" s="37" t="s">
        <v>5</v>
      </c>
    </row>
    <row r="11" spans="1:8" ht="51.75" customHeight="1" thickBot="1" x14ac:dyDescent="0.25">
      <c r="A11" s="5"/>
      <c r="B11" s="159" t="s">
        <v>113</v>
      </c>
      <c r="C11" s="160"/>
      <c r="D11" s="160"/>
      <c r="E11" s="157" t="s">
        <v>114</v>
      </c>
      <c r="F11" s="145">
        <f>D15</f>
        <v>3</v>
      </c>
      <c r="G11" s="173" t="s">
        <v>380</v>
      </c>
      <c r="H11" s="168">
        <v>0</v>
      </c>
    </row>
    <row r="12" spans="1:8" ht="115.9" customHeight="1" thickBot="1" x14ac:dyDescent="0.25">
      <c r="A12" s="5"/>
      <c r="B12" s="217" t="s">
        <v>222</v>
      </c>
      <c r="C12" s="217"/>
      <c r="D12" s="26" t="s">
        <v>5</v>
      </c>
      <c r="E12" s="157"/>
      <c r="F12" s="145"/>
      <c r="G12" s="174"/>
      <c r="H12" s="169"/>
    </row>
    <row r="13" spans="1:8" ht="15" customHeight="1" thickBot="1" x14ac:dyDescent="0.25">
      <c r="A13" s="5"/>
      <c r="B13" s="158" t="s">
        <v>358</v>
      </c>
      <c r="C13" s="158"/>
      <c r="D13" s="124">
        <v>1</v>
      </c>
      <c r="E13" s="157"/>
      <c r="F13" s="145"/>
      <c r="G13" s="174"/>
      <c r="H13" s="169"/>
    </row>
    <row r="14" spans="1:8" ht="15" customHeight="1" thickBot="1" x14ac:dyDescent="0.25">
      <c r="A14" s="5"/>
      <c r="B14" s="158" t="s">
        <v>219</v>
      </c>
      <c r="C14" s="158"/>
      <c r="D14" s="124">
        <v>2</v>
      </c>
      <c r="E14" s="157"/>
      <c r="F14" s="145"/>
      <c r="G14" s="174"/>
      <c r="H14" s="169"/>
    </row>
    <row r="15" spans="1:8" ht="15" customHeight="1" thickBot="1" x14ac:dyDescent="0.25">
      <c r="A15" s="5"/>
      <c r="B15" s="158" t="s">
        <v>101</v>
      </c>
      <c r="C15" s="158"/>
      <c r="D15" s="124">
        <v>3</v>
      </c>
      <c r="E15" s="157"/>
      <c r="F15" s="145"/>
      <c r="G15" s="174"/>
      <c r="H15" s="170"/>
    </row>
    <row r="16" spans="1:8" ht="156.75" customHeight="1" thickBot="1" x14ac:dyDescent="0.25">
      <c r="A16" s="5"/>
      <c r="B16" s="160" t="s">
        <v>115</v>
      </c>
      <c r="C16" s="160"/>
      <c r="D16" s="160"/>
      <c r="E16" s="157" t="s">
        <v>116</v>
      </c>
      <c r="F16" s="145">
        <v>12</v>
      </c>
      <c r="G16" s="173" t="s">
        <v>380</v>
      </c>
      <c r="H16" s="168">
        <v>0</v>
      </c>
    </row>
    <row r="17" spans="1:8" ht="74.25" customHeight="1" thickBot="1" x14ac:dyDescent="0.25">
      <c r="A17" s="5"/>
      <c r="B17" s="216" t="s">
        <v>223</v>
      </c>
      <c r="C17" s="216"/>
      <c r="D17" s="26" t="s">
        <v>5</v>
      </c>
      <c r="E17" s="157"/>
      <c r="F17" s="145"/>
      <c r="G17" s="174"/>
      <c r="H17" s="169"/>
    </row>
    <row r="18" spans="1:8" ht="15" customHeight="1" thickBot="1" x14ac:dyDescent="0.25">
      <c r="A18" s="5"/>
      <c r="B18" s="158" t="s">
        <v>102</v>
      </c>
      <c r="C18" s="158"/>
      <c r="D18" s="124">
        <v>2</v>
      </c>
      <c r="E18" s="157"/>
      <c r="F18" s="145"/>
      <c r="G18" s="174"/>
      <c r="H18" s="169"/>
    </row>
    <row r="19" spans="1:8" ht="15" customHeight="1" thickBot="1" x14ac:dyDescent="0.25">
      <c r="B19" s="158" t="s">
        <v>103</v>
      </c>
      <c r="C19" s="158"/>
      <c r="D19" s="124">
        <v>5</v>
      </c>
      <c r="E19" s="157"/>
      <c r="F19" s="145"/>
      <c r="G19" s="174"/>
      <c r="H19" s="169"/>
    </row>
    <row r="20" spans="1:8" ht="15" customHeight="1" thickBot="1" x14ac:dyDescent="0.25">
      <c r="B20" s="158" t="s">
        <v>104</v>
      </c>
      <c r="C20" s="158"/>
      <c r="D20" s="124">
        <v>7</v>
      </c>
      <c r="E20" s="157"/>
      <c r="F20" s="145"/>
      <c r="G20" s="174"/>
      <c r="H20" s="169"/>
    </row>
    <row r="21" spans="1:8" ht="15.75" customHeight="1" thickBot="1" x14ac:dyDescent="0.25">
      <c r="B21" s="158" t="s">
        <v>105</v>
      </c>
      <c r="C21" s="158"/>
      <c r="D21" s="124">
        <v>10</v>
      </c>
      <c r="E21" s="157"/>
      <c r="F21" s="145"/>
      <c r="G21" s="174"/>
      <c r="H21" s="169"/>
    </row>
    <row r="22" spans="1:8" ht="15" customHeight="1" thickBot="1" x14ac:dyDescent="0.25">
      <c r="B22" s="158" t="s">
        <v>106</v>
      </c>
      <c r="C22" s="158"/>
      <c r="D22" s="124">
        <v>12</v>
      </c>
      <c r="E22" s="157"/>
      <c r="F22" s="145"/>
      <c r="G22" s="175"/>
      <c r="H22" s="170"/>
    </row>
    <row r="23" spans="1:8" ht="130.5" customHeight="1" thickBot="1" x14ac:dyDescent="0.25">
      <c r="B23" s="171" t="s">
        <v>76</v>
      </c>
      <c r="C23" s="171"/>
      <c r="D23" s="53" t="s">
        <v>5</v>
      </c>
      <c r="E23" s="157" t="s">
        <v>77</v>
      </c>
      <c r="F23" s="145">
        <f>D26</f>
        <v>3</v>
      </c>
      <c r="G23" s="164" t="s">
        <v>380</v>
      </c>
      <c r="H23" s="168">
        <v>0</v>
      </c>
    </row>
    <row r="24" spans="1:8" ht="15.75" customHeight="1" thickBot="1" x14ac:dyDescent="0.25">
      <c r="B24" s="149" t="s">
        <v>353</v>
      </c>
      <c r="C24" s="149"/>
      <c r="D24" s="52">
        <v>1</v>
      </c>
      <c r="E24" s="157"/>
      <c r="F24" s="185"/>
      <c r="G24" s="190"/>
      <c r="H24" s="169"/>
    </row>
    <row r="25" spans="1:8" ht="15.75" customHeight="1" thickBot="1" x14ac:dyDescent="0.25">
      <c r="B25" s="149" t="s">
        <v>354</v>
      </c>
      <c r="C25" s="149"/>
      <c r="D25" s="52">
        <v>2</v>
      </c>
      <c r="E25" s="157"/>
      <c r="F25" s="185"/>
      <c r="G25" s="190"/>
      <c r="H25" s="169"/>
    </row>
    <row r="26" spans="1:8" ht="15.75" customHeight="1" thickBot="1" x14ac:dyDescent="0.25">
      <c r="B26" s="149" t="s">
        <v>355</v>
      </c>
      <c r="C26" s="149"/>
      <c r="D26" s="52">
        <v>3</v>
      </c>
      <c r="E26" s="157"/>
      <c r="F26" s="185"/>
      <c r="G26" s="191"/>
      <c r="H26" s="170"/>
    </row>
    <row r="27" spans="1:8" ht="152.25" customHeight="1" thickBot="1" x14ac:dyDescent="0.25">
      <c r="B27" s="150" t="s">
        <v>220</v>
      </c>
      <c r="C27" s="150"/>
      <c r="D27" s="150"/>
      <c r="E27" s="67" t="s">
        <v>107</v>
      </c>
      <c r="F27" s="54">
        <v>2</v>
      </c>
      <c r="G27" s="113" t="s">
        <v>380</v>
      </c>
      <c r="H27" s="30">
        <v>0</v>
      </c>
    </row>
    <row r="28" spans="1:8" ht="231" customHeight="1" thickBot="1" x14ac:dyDescent="0.25">
      <c r="B28" s="150" t="s">
        <v>221</v>
      </c>
      <c r="C28" s="150"/>
      <c r="D28" s="150"/>
      <c r="E28" s="67" t="s">
        <v>107</v>
      </c>
      <c r="F28" s="54">
        <v>1</v>
      </c>
      <c r="G28" s="113" t="s">
        <v>380</v>
      </c>
      <c r="H28" s="30">
        <v>0</v>
      </c>
    </row>
    <row r="29" spans="1:8" ht="122.25" customHeight="1" thickBot="1" x14ac:dyDescent="0.25">
      <c r="B29" s="159" t="s">
        <v>117</v>
      </c>
      <c r="C29" s="159"/>
      <c r="D29" s="159"/>
      <c r="E29" s="157" t="s">
        <v>118</v>
      </c>
      <c r="F29" s="145">
        <v>9</v>
      </c>
      <c r="G29" s="186" t="s">
        <v>380</v>
      </c>
      <c r="H29" s="161">
        <v>0</v>
      </c>
    </row>
    <row r="30" spans="1:8" ht="13.5" thickBot="1" x14ac:dyDescent="0.25">
      <c r="B30" s="158" t="s">
        <v>108</v>
      </c>
      <c r="C30" s="158"/>
      <c r="D30" s="124">
        <v>1</v>
      </c>
      <c r="E30" s="157"/>
      <c r="F30" s="145"/>
      <c r="G30" s="187"/>
      <c r="H30" s="162"/>
    </row>
    <row r="31" spans="1:8" ht="13.5" thickBot="1" x14ac:dyDescent="0.25">
      <c r="B31" s="158" t="s">
        <v>109</v>
      </c>
      <c r="C31" s="158"/>
      <c r="D31" s="124">
        <v>3</v>
      </c>
      <c r="E31" s="157"/>
      <c r="F31" s="145"/>
      <c r="G31" s="187"/>
      <c r="H31" s="162"/>
    </row>
    <row r="32" spans="1:8" ht="13.5" thickBot="1" x14ac:dyDescent="0.25">
      <c r="B32" s="158" t="s">
        <v>110</v>
      </c>
      <c r="C32" s="158"/>
      <c r="D32" s="124">
        <v>5</v>
      </c>
      <c r="E32" s="157"/>
      <c r="F32" s="145"/>
      <c r="G32" s="187"/>
      <c r="H32" s="162"/>
    </row>
    <row r="33" spans="2:8" ht="13.5" thickBot="1" x14ac:dyDescent="0.25">
      <c r="B33" s="158" t="s">
        <v>111</v>
      </c>
      <c r="C33" s="158"/>
      <c r="D33" s="124">
        <v>7</v>
      </c>
      <c r="E33" s="157"/>
      <c r="F33" s="145"/>
      <c r="G33" s="187"/>
      <c r="H33" s="162"/>
    </row>
    <row r="34" spans="2:8" ht="13.5" thickBot="1" x14ac:dyDescent="0.25">
      <c r="B34" s="158" t="s">
        <v>112</v>
      </c>
      <c r="C34" s="158"/>
      <c r="D34" s="124">
        <v>9</v>
      </c>
      <c r="E34" s="157"/>
      <c r="F34" s="145"/>
      <c r="G34" s="188"/>
      <c r="H34" s="163"/>
    </row>
    <row r="35" spans="2:8" ht="39" customHeight="1" thickBot="1" x14ac:dyDescent="0.25">
      <c r="B35" s="172" t="s">
        <v>4</v>
      </c>
      <c r="C35" s="172"/>
      <c r="D35" s="172"/>
      <c r="E35" s="172"/>
      <c r="F35" s="54">
        <f>SUM(F11:F34)</f>
        <v>30</v>
      </c>
      <c r="G35" s="32" t="s">
        <v>36</v>
      </c>
      <c r="H35" s="33">
        <f>SUM(H11:H34)</f>
        <v>0</v>
      </c>
    </row>
  </sheetData>
  <mergeCells count="51">
    <mergeCell ref="H16:H22"/>
    <mergeCell ref="B8:H8"/>
    <mergeCell ref="B9:F9"/>
    <mergeCell ref="B10:D10"/>
    <mergeCell ref="B11:D11"/>
    <mergeCell ref="B12:C12"/>
    <mergeCell ref="G9:H9"/>
    <mergeCell ref="E11:E15"/>
    <mergeCell ref="F11:F15"/>
    <mergeCell ref="B13:C13"/>
    <mergeCell ref="B14:C14"/>
    <mergeCell ref="B15:C15"/>
    <mergeCell ref="G11:G15"/>
    <mergeCell ref="H11:H15"/>
    <mergeCell ref="B7:H7"/>
    <mergeCell ref="B2:H2"/>
    <mergeCell ref="B3:H3"/>
    <mergeCell ref="B4:H4"/>
    <mergeCell ref="B5:H5"/>
    <mergeCell ref="B6:H6"/>
    <mergeCell ref="B33:C33"/>
    <mergeCell ref="H29:H34"/>
    <mergeCell ref="B30:C30"/>
    <mergeCell ref="B31:C31"/>
    <mergeCell ref="E23:E26"/>
    <mergeCell ref="B24:C24"/>
    <mergeCell ref="B25:C25"/>
    <mergeCell ref="B26:C26"/>
    <mergeCell ref="B27:D27"/>
    <mergeCell ref="B28:D28"/>
    <mergeCell ref="B29:D29"/>
    <mergeCell ref="E29:E34"/>
    <mergeCell ref="B34:C34"/>
    <mergeCell ref="G29:G34"/>
    <mergeCell ref="H23:H26"/>
    <mergeCell ref="B35:E35"/>
    <mergeCell ref="G16:G22"/>
    <mergeCell ref="B22:C22"/>
    <mergeCell ref="B17:C17"/>
    <mergeCell ref="B21:C21"/>
    <mergeCell ref="B19:C19"/>
    <mergeCell ref="B20:C20"/>
    <mergeCell ref="B16:D16"/>
    <mergeCell ref="B23:C23"/>
    <mergeCell ref="F23:F26"/>
    <mergeCell ref="F29:F34"/>
    <mergeCell ref="G23:G26"/>
    <mergeCell ref="E16:E22"/>
    <mergeCell ref="F16:F22"/>
    <mergeCell ref="B18:C18"/>
    <mergeCell ref="B32:C32"/>
  </mergeCells>
  <pageMargins left="0.7" right="0.7" top="0.75" bottom="0.75" header="0.3" footer="0.3"/>
  <pageSetup scale="4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09E08-8C97-42CD-82F9-839D25BB9C0E}">
  <sheetPr>
    <tabColor theme="8"/>
  </sheetPr>
  <dimension ref="A1:H28"/>
  <sheetViews>
    <sheetView showGridLines="0" topLeftCell="A23" zoomScale="70" zoomScaleNormal="70" zoomScaleSheetLayoutView="80" workbookViewId="0">
      <selection activeCell="H28" sqref="H28"/>
    </sheetView>
  </sheetViews>
  <sheetFormatPr baseColWidth="10" defaultColWidth="11.42578125" defaultRowHeight="12.75" x14ac:dyDescent="0.2"/>
  <cols>
    <col min="1" max="1" width="10.42578125" style="4" customWidth="1"/>
    <col min="2" max="2" width="13.7109375" style="4" customWidth="1"/>
    <col min="3" max="3" width="56.5703125" style="4" customWidth="1"/>
    <col min="4" max="4" width="13.7109375" style="4" customWidth="1"/>
    <col min="5" max="5" width="56.7109375" style="4" customWidth="1"/>
    <col min="6" max="6" width="13.7109375" style="4" customWidth="1"/>
    <col min="7" max="7" width="42" style="4" customWidth="1"/>
    <col min="8" max="8" width="13.7109375" style="22" customWidth="1"/>
    <col min="9" max="9" width="6.140625" style="4" customWidth="1"/>
    <col min="10" max="16384" width="11.42578125" style="4"/>
  </cols>
  <sheetData>
    <row r="1" spans="1:8" x14ac:dyDescent="0.2">
      <c r="A1" s="7"/>
      <c r="B1" s="5"/>
      <c r="C1" s="5"/>
      <c r="D1" s="5"/>
      <c r="E1" s="5"/>
      <c r="F1" s="5"/>
      <c r="G1" s="5"/>
      <c r="H1" s="6"/>
    </row>
    <row r="2" spans="1:8" ht="43.9" customHeight="1" x14ac:dyDescent="0.2">
      <c r="A2" s="5"/>
      <c r="B2" s="147" t="str">
        <f>+'COND ADIC. TRDMC G1'!$B$2:$H$2</f>
        <v>INSTITUTO NACIONAL DE SALUD - INS</v>
      </c>
      <c r="C2" s="147"/>
      <c r="D2" s="147"/>
      <c r="E2" s="147"/>
      <c r="F2" s="147"/>
      <c r="G2" s="147"/>
      <c r="H2" s="147"/>
    </row>
    <row r="3" spans="1:8" ht="12.4" customHeight="1" x14ac:dyDescent="0.2">
      <c r="A3" s="5"/>
      <c r="B3" s="183"/>
      <c r="C3" s="183"/>
      <c r="D3" s="183"/>
      <c r="E3" s="183"/>
      <c r="F3" s="183"/>
      <c r="G3" s="183"/>
      <c r="H3" s="183"/>
    </row>
    <row r="4" spans="1:8" ht="24" customHeight="1" x14ac:dyDescent="0.2">
      <c r="A4" s="5"/>
      <c r="B4" s="183" t="s">
        <v>29</v>
      </c>
      <c r="C4" s="183"/>
      <c r="D4" s="183"/>
      <c r="E4" s="183"/>
      <c r="F4" s="183"/>
      <c r="G4" s="183"/>
      <c r="H4" s="183"/>
    </row>
    <row r="5" spans="1:8" ht="27.4" customHeight="1" thickBot="1" x14ac:dyDescent="0.25">
      <c r="A5" s="5"/>
      <c r="B5" s="183" t="s">
        <v>137</v>
      </c>
      <c r="C5" s="183"/>
      <c r="D5" s="183"/>
      <c r="E5" s="183"/>
      <c r="F5" s="183"/>
      <c r="G5" s="183"/>
      <c r="H5" s="183"/>
    </row>
    <row r="6" spans="1:8" ht="28.9" customHeight="1" thickBot="1" x14ac:dyDescent="0.25">
      <c r="A6" s="5"/>
      <c r="B6" s="132" t="s">
        <v>224</v>
      </c>
      <c r="C6" s="132"/>
      <c r="D6" s="132"/>
      <c r="E6" s="132"/>
      <c r="F6" s="132"/>
      <c r="G6" s="132"/>
      <c r="H6" s="132"/>
    </row>
    <row r="7" spans="1:8" ht="23.65" customHeight="1" thickBot="1" x14ac:dyDescent="0.25">
      <c r="A7" s="5"/>
      <c r="B7" s="155" t="s">
        <v>15</v>
      </c>
      <c r="C7" s="155"/>
      <c r="D7" s="155"/>
      <c r="E7" s="155"/>
      <c r="F7" s="155"/>
      <c r="G7" s="155"/>
      <c r="H7" s="155"/>
    </row>
    <row r="8" spans="1:8" ht="73.5" customHeight="1" thickBot="1" x14ac:dyDescent="0.25">
      <c r="A8" s="5"/>
      <c r="B8" s="184" t="s">
        <v>225</v>
      </c>
      <c r="C8" s="184"/>
      <c r="D8" s="184"/>
      <c r="E8" s="184"/>
      <c r="F8" s="184"/>
      <c r="G8" s="184"/>
      <c r="H8" s="184"/>
    </row>
    <row r="9" spans="1:8" ht="88.5" customHeight="1" thickBot="1" x14ac:dyDescent="0.25">
      <c r="A9" s="5"/>
      <c r="B9" s="155" t="s">
        <v>0</v>
      </c>
      <c r="C9" s="155"/>
      <c r="D9" s="155"/>
      <c r="E9" s="155"/>
      <c r="F9" s="155"/>
      <c r="G9" s="153" t="str">
        <f>'COND ADIC. RCSP G1 '!G9</f>
        <v>UNIÓN TEMPORAL
CHUBB SEGUROS COLOMBIA S.A. – LA PREVISORA S.A. COMPAÑÍA DE SEGUROS - 
ASEGURADORA SOLIDARIA DE COLOMBIA ENTIDAD COOPERATIVA</v>
      </c>
      <c r="H9" s="153"/>
    </row>
    <row r="10" spans="1:8" ht="46.5" customHeight="1" thickBot="1" x14ac:dyDescent="0.25">
      <c r="A10" s="5"/>
      <c r="B10" s="189" t="s">
        <v>1</v>
      </c>
      <c r="C10" s="189"/>
      <c r="D10" s="189"/>
      <c r="E10" s="35" t="s">
        <v>2</v>
      </c>
      <c r="F10" s="36" t="s">
        <v>3</v>
      </c>
      <c r="G10" s="28" t="s">
        <v>23</v>
      </c>
      <c r="H10" s="37" t="s">
        <v>5</v>
      </c>
    </row>
    <row r="11" spans="1:8" ht="119.45" customHeight="1" thickBot="1" x14ac:dyDescent="0.25">
      <c r="A11" s="5"/>
      <c r="B11" s="160" t="s">
        <v>231</v>
      </c>
      <c r="C11" s="160"/>
      <c r="D11" s="160"/>
      <c r="E11" s="157" t="s">
        <v>232</v>
      </c>
      <c r="F11" s="219">
        <f>D15</f>
        <v>12</v>
      </c>
      <c r="G11" s="173" t="s">
        <v>380</v>
      </c>
      <c r="H11" s="167">
        <v>0</v>
      </c>
    </row>
    <row r="12" spans="1:8" ht="78" customHeight="1" thickBot="1" x14ac:dyDescent="0.25">
      <c r="A12" s="5"/>
      <c r="B12" s="218" t="s">
        <v>233</v>
      </c>
      <c r="C12" s="218"/>
      <c r="D12" s="26" t="s">
        <v>5</v>
      </c>
      <c r="E12" s="157"/>
      <c r="F12" s="219"/>
      <c r="G12" s="174"/>
      <c r="H12" s="167"/>
    </row>
    <row r="13" spans="1:8" ht="59.25" customHeight="1" thickBot="1" x14ac:dyDescent="0.25">
      <c r="A13" s="5"/>
      <c r="B13" s="158" t="s">
        <v>360</v>
      </c>
      <c r="C13" s="158"/>
      <c r="D13" s="124">
        <v>6</v>
      </c>
      <c r="E13" s="157"/>
      <c r="F13" s="219"/>
      <c r="G13" s="174"/>
      <c r="H13" s="167"/>
    </row>
    <row r="14" spans="1:8" ht="59.25" customHeight="1" thickBot="1" x14ac:dyDescent="0.25">
      <c r="A14" s="5"/>
      <c r="B14" s="158" t="s">
        <v>234</v>
      </c>
      <c r="C14" s="158"/>
      <c r="D14" s="124">
        <v>8</v>
      </c>
      <c r="E14" s="157"/>
      <c r="F14" s="219"/>
      <c r="G14" s="174"/>
      <c r="H14" s="167"/>
    </row>
    <row r="15" spans="1:8" ht="59.25" customHeight="1" thickBot="1" x14ac:dyDescent="0.25">
      <c r="A15" s="5"/>
      <c r="B15" s="158" t="s">
        <v>235</v>
      </c>
      <c r="C15" s="158"/>
      <c r="D15" s="124">
        <v>12</v>
      </c>
      <c r="E15" s="157"/>
      <c r="F15" s="219"/>
      <c r="G15" s="174"/>
      <c r="H15" s="167"/>
    </row>
    <row r="16" spans="1:8" ht="84" customHeight="1" thickBot="1" x14ac:dyDescent="0.25">
      <c r="A16" s="5"/>
      <c r="B16" s="159" t="s">
        <v>236</v>
      </c>
      <c r="C16" s="159"/>
      <c r="D16" s="159"/>
      <c r="E16" s="53" t="s">
        <v>237</v>
      </c>
      <c r="F16" s="54">
        <v>2</v>
      </c>
      <c r="G16" s="112" t="s">
        <v>380</v>
      </c>
      <c r="H16" s="30">
        <v>0</v>
      </c>
    </row>
    <row r="17" spans="1:8" ht="213.75" customHeight="1" thickBot="1" x14ac:dyDescent="0.25">
      <c r="A17" s="5"/>
      <c r="B17" s="159" t="s">
        <v>226</v>
      </c>
      <c r="C17" s="159"/>
      <c r="D17" s="159"/>
      <c r="E17" s="53" t="s">
        <v>227</v>
      </c>
      <c r="F17" s="54">
        <v>2</v>
      </c>
      <c r="G17" s="113" t="s">
        <v>380</v>
      </c>
      <c r="H17" s="30">
        <v>0</v>
      </c>
    </row>
    <row r="18" spans="1:8" ht="160.5" customHeight="1" thickBot="1" x14ac:dyDescent="0.25">
      <c r="A18" s="5"/>
      <c r="B18" s="171" t="s">
        <v>238</v>
      </c>
      <c r="C18" s="171"/>
      <c r="D18" s="65" t="s">
        <v>86</v>
      </c>
      <c r="E18" s="157" t="s">
        <v>77</v>
      </c>
      <c r="F18" s="145">
        <f>+D21</f>
        <v>3</v>
      </c>
      <c r="G18" s="164" t="s">
        <v>380</v>
      </c>
      <c r="H18" s="168">
        <v>0</v>
      </c>
    </row>
    <row r="19" spans="1:8" ht="12.75" customHeight="1" thickBot="1" x14ac:dyDescent="0.25">
      <c r="B19" s="149" t="s">
        <v>359</v>
      </c>
      <c r="C19" s="149"/>
      <c r="D19" s="52">
        <v>1</v>
      </c>
      <c r="E19" s="157"/>
      <c r="F19" s="145"/>
      <c r="G19" s="165"/>
      <c r="H19" s="169"/>
    </row>
    <row r="20" spans="1:8" ht="12.75" customHeight="1" thickBot="1" x14ac:dyDescent="0.25">
      <c r="B20" s="149" t="s">
        <v>209</v>
      </c>
      <c r="C20" s="149"/>
      <c r="D20" s="52">
        <v>2</v>
      </c>
      <c r="E20" s="157"/>
      <c r="F20" s="145"/>
      <c r="G20" s="165"/>
      <c r="H20" s="169"/>
    </row>
    <row r="21" spans="1:8" ht="13.5" customHeight="1" thickBot="1" x14ac:dyDescent="0.25">
      <c r="B21" s="149" t="s">
        <v>210</v>
      </c>
      <c r="C21" s="149"/>
      <c r="D21" s="52">
        <v>3</v>
      </c>
      <c r="E21" s="157"/>
      <c r="F21" s="145"/>
      <c r="G21" s="166"/>
      <c r="H21" s="170"/>
    </row>
    <row r="22" spans="1:8" ht="96" customHeight="1" thickBot="1" x14ac:dyDescent="0.25">
      <c r="B22" s="159" t="s">
        <v>239</v>
      </c>
      <c r="C22" s="159"/>
      <c r="D22" s="159"/>
      <c r="E22" s="53" t="s">
        <v>240</v>
      </c>
      <c r="F22" s="54">
        <v>2</v>
      </c>
      <c r="G22" s="112" t="s">
        <v>380</v>
      </c>
      <c r="H22" s="30">
        <v>0</v>
      </c>
    </row>
    <row r="23" spans="1:8" ht="87" customHeight="1" thickBot="1" x14ac:dyDescent="0.25">
      <c r="B23" s="159" t="s">
        <v>241</v>
      </c>
      <c r="C23" s="159"/>
      <c r="D23" s="159"/>
      <c r="E23" s="53" t="s">
        <v>240</v>
      </c>
      <c r="F23" s="54">
        <v>2</v>
      </c>
      <c r="G23" s="112" t="s">
        <v>380</v>
      </c>
      <c r="H23" s="30">
        <v>0</v>
      </c>
    </row>
    <row r="24" spans="1:8" ht="101.25" customHeight="1" thickBot="1" x14ac:dyDescent="0.25">
      <c r="B24" s="159" t="s">
        <v>242</v>
      </c>
      <c r="C24" s="159"/>
      <c r="D24" s="159"/>
      <c r="E24" s="53" t="s">
        <v>228</v>
      </c>
      <c r="F24" s="54">
        <v>2</v>
      </c>
      <c r="G24" s="112" t="s">
        <v>380</v>
      </c>
      <c r="H24" s="30">
        <v>0</v>
      </c>
    </row>
    <row r="25" spans="1:8" ht="183.75" customHeight="1" thickBot="1" x14ac:dyDescent="0.25">
      <c r="B25" s="159" t="s">
        <v>229</v>
      </c>
      <c r="C25" s="159"/>
      <c r="D25" s="159"/>
      <c r="E25" s="53" t="s">
        <v>227</v>
      </c>
      <c r="F25" s="54">
        <v>2</v>
      </c>
      <c r="G25" s="112" t="s">
        <v>380</v>
      </c>
      <c r="H25" s="106">
        <v>0</v>
      </c>
    </row>
    <row r="26" spans="1:8" ht="217.5" customHeight="1" thickBot="1" x14ac:dyDescent="0.25">
      <c r="B26" s="159" t="s">
        <v>230</v>
      </c>
      <c r="C26" s="159"/>
      <c r="D26" s="159"/>
      <c r="E26" s="53" t="s">
        <v>227</v>
      </c>
      <c r="F26" s="54">
        <v>2</v>
      </c>
      <c r="G26" s="112" t="s">
        <v>380</v>
      </c>
      <c r="H26" s="30">
        <v>0</v>
      </c>
    </row>
    <row r="27" spans="1:8" ht="103.5" customHeight="1" thickBot="1" x14ac:dyDescent="0.25">
      <c r="B27" s="159" t="s">
        <v>196</v>
      </c>
      <c r="C27" s="159"/>
      <c r="D27" s="159"/>
      <c r="E27" s="53" t="s">
        <v>84</v>
      </c>
      <c r="F27" s="54">
        <v>1</v>
      </c>
      <c r="G27" s="112" t="s">
        <v>380</v>
      </c>
      <c r="H27" s="30">
        <v>0</v>
      </c>
    </row>
    <row r="28" spans="1:8" ht="45" customHeight="1" thickBot="1" x14ac:dyDescent="0.25">
      <c r="B28" s="172" t="s">
        <v>4</v>
      </c>
      <c r="C28" s="172"/>
      <c r="D28" s="172"/>
      <c r="E28" s="172"/>
      <c r="F28" s="54">
        <f>SUM(F11:F27)</f>
        <v>30</v>
      </c>
      <c r="G28" s="32" t="s">
        <v>36</v>
      </c>
      <c r="H28" s="33">
        <f>SUM(H11:H27)</f>
        <v>0</v>
      </c>
    </row>
  </sheetData>
  <mergeCells count="36">
    <mergeCell ref="B27:D27"/>
    <mergeCell ref="B28:E28"/>
    <mergeCell ref="B22:D22"/>
    <mergeCell ref="B23:D23"/>
    <mergeCell ref="B24:D24"/>
    <mergeCell ref="B25:D25"/>
    <mergeCell ref="B26:D26"/>
    <mergeCell ref="B7:H7"/>
    <mergeCell ref="B2:H2"/>
    <mergeCell ref="B3:H3"/>
    <mergeCell ref="B4:H4"/>
    <mergeCell ref="B5:H5"/>
    <mergeCell ref="B6:H6"/>
    <mergeCell ref="G18:G21"/>
    <mergeCell ref="H11:H15"/>
    <mergeCell ref="H18:H21"/>
    <mergeCell ref="B13:C13"/>
    <mergeCell ref="B14:C14"/>
    <mergeCell ref="B15:C15"/>
    <mergeCell ref="B16:D16"/>
    <mergeCell ref="B17:D17"/>
    <mergeCell ref="E18:E21"/>
    <mergeCell ref="F18:F21"/>
    <mergeCell ref="B19:C19"/>
    <mergeCell ref="B20:C20"/>
    <mergeCell ref="B21:C21"/>
    <mergeCell ref="B18:C18"/>
    <mergeCell ref="B8:H8"/>
    <mergeCell ref="B9:F9"/>
    <mergeCell ref="B10:D10"/>
    <mergeCell ref="B12:C12"/>
    <mergeCell ref="G9:H9"/>
    <mergeCell ref="B11:D11"/>
    <mergeCell ref="E11:E15"/>
    <mergeCell ref="F11:F15"/>
    <mergeCell ref="G11:G15"/>
  </mergeCells>
  <pageMargins left="0.7" right="0.7" top="0.75" bottom="0.75" header="0.3" footer="0.3"/>
  <pageSetup scale="4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64F87-75A2-412D-A02F-11BED93DF160}">
  <sheetPr>
    <tabColor theme="7"/>
  </sheetPr>
  <dimension ref="A1:H33"/>
  <sheetViews>
    <sheetView showGridLines="0" topLeftCell="A16" zoomScale="70" zoomScaleNormal="70" zoomScaleSheetLayoutView="80" workbookViewId="0">
      <selection activeCell="H33" sqref="H33"/>
    </sheetView>
  </sheetViews>
  <sheetFormatPr baseColWidth="10" defaultColWidth="11.42578125" defaultRowHeight="12.75" x14ac:dyDescent="0.2"/>
  <cols>
    <col min="1" max="1" width="10.42578125" style="4" customWidth="1"/>
    <col min="2" max="2" width="13.7109375" style="4" customWidth="1"/>
    <col min="3" max="3" width="56.5703125" style="4" customWidth="1"/>
    <col min="4" max="4" width="13.7109375" style="4" customWidth="1"/>
    <col min="5" max="5" width="56.7109375" style="4" customWidth="1"/>
    <col min="6" max="6" width="13.7109375" style="4" customWidth="1"/>
    <col min="7" max="7" width="42" style="4" customWidth="1"/>
    <col min="8" max="8" width="13.7109375" style="4" customWidth="1"/>
    <col min="9" max="9" width="6.140625" style="4" customWidth="1"/>
    <col min="10" max="16384" width="11.42578125" style="4"/>
  </cols>
  <sheetData>
    <row r="1" spans="1:8" x14ac:dyDescent="0.2">
      <c r="A1" s="7"/>
      <c r="B1" s="5"/>
      <c r="C1" s="5"/>
      <c r="D1" s="5"/>
      <c r="E1" s="5"/>
      <c r="F1" s="5"/>
      <c r="G1" s="5"/>
      <c r="H1" s="5"/>
    </row>
    <row r="2" spans="1:8" ht="43.9" customHeight="1" x14ac:dyDescent="0.2">
      <c r="A2" s="5"/>
      <c r="B2" s="147" t="str">
        <f>+'COND ADIC. TRDMC G1'!$B$2:$H$2</f>
        <v>INSTITUTO NACIONAL DE SALUD - INS</v>
      </c>
      <c r="C2" s="147"/>
      <c r="D2" s="147"/>
      <c r="E2" s="147"/>
      <c r="F2" s="147"/>
      <c r="G2" s="147"/>
      <c r="H2" s="147"/>
    </row>
    <row r="3" spans="1:8" ht="12.4" customHeight="1" x14ac:dyDescent="0.2">
      <c r="A3" s="5"/>
      <c r="B3" s="183"/>
      <c r="C3" s="183"/>
      <c r="D3" s="183"/>
      <c r="E3" s="183"/>
      <c r="F3" s="183"/>
      <c r="G3" s="183"/>
      <c r="H3" s="183"/>
    </row>
    <row r="4" spans="1:8" ht="24" customHeight="1" x14ac:dyDescent="0.2">
      <c r="A4" s="5"/>
      <c r="B4" s="183" t="s">
        <v>29</v>
      </c>
      <c r="C4" s="183"/>
      <c r="D4" s="183"/>
      <c r="E4" s="183"/>
      <c r="F4" s="183"/>
      <c r="G4" s="183"/>
      <c r="H4" s="183"/>
    </row>
    <row r="5" spans="1:8" ht="27.4" customHeight="1" thickBot="1" x14ac:dyDescent="0.25">
      <c r="A5" s="5"/>
      <c r="B5" s="183" t="s">
        <v>243</v>
      </c>
      <c r="C5" s="183"/>
      <c r="D5" s="183"/>
      <c r="E5" s="183"/>
      <c r="F5" s="183"/>
      <c r="G5" s="183"/>
      <c r="H5" s="183"/>
    </row>
    <row r="6" spans="1:8" ht="28.9" customHeight="1" thickBot="1" x14ac:dyDescent="0.25">
      <c r="A6" s="5"/>
      <c r="B6" s="132" t="s">
        <v>244</v>
      </c>
      <c r="C6" s="132"/>
      <c r="D6" s="132"/>
      <c r="E6" s="132"/>
      <c r="F6" s="132"/>
      <c r="G6" s="132"/>
      <c r="H6" s="132"/>
    </row>
    <row r="7" spans="1:8" ht="23.65" customHeight="1" thickBot="1" x14ac:dyDescent="0.25">
      <c r="A7" s="5"/>
      <c r="B7" s="155" t="s">
        <v>15</v>
      </c>
      <c r="C7" s="155"/>
      <c r="D7" s="155"/>
      <c r="E7" s="155"/>
      <c r="F7" s="155"/>
      <c r="G7" s="155"/>
      <c r="H7" s="155"/>
    </row>
    <row r="8" spans="1:8" ht="73.5" customHeight="1" thickBot="1" x14ac:dyDescent="0.25">
      <c r="A8" s="5"/>
      <c r="B8" s="184" t="s">
        <v>245</v>
      </c>
      <c r="C8" s="184"/>
      <c r="D8" s="184"/>
      <c r="E8" s="184"/>
      <c r="F8" s="184"/>
      <c r="G8" s="184"/>
      <c r="H8" s="184"/>
    </row>
    <row r="9" spans="1:8" ht="51.75" customHeight="1" thickBot="1" x14ac:dyDescent="0.25">
      <c r="A9" s="5"/>
      <c r="B9" s="155" t="s">
        <v>0</v>
      </c>
      <c r="C9" s="155"/>
      <c r="D9" s="155"/>
      <c r="E9" s="155"/>
      <c r="F9" s="155"/>
      <c r="G9" s="153" t="str">
        <f>'OFERTAS PRESENTADAS'!D10</f>
        <v>LA PREVISORA SA COMPAÑÍA DE SEGUROS</v>
      </c>
      <c r="H9" s="153"/>
    </row>
    <row r="10" spans="1:8" ht="46.5" customHeight="1" thickBot="1" x14ac:dyDescent="0.25">
      <c r="A10" s="5"/>
      <c r="B10" s="189" t="s">
        <v>1</v>
      </c>
      <c r="C10" s="189"/>
      <c r="D10" s="189"/>
      <c r="E10" s="35" t="s">
        <v>2</v>
      </c>
      <c r="F10" s="36" t="s">
        <v>3</v>
      </c>
      <c r="G10" s="28" t="s">
        <v>23</v>
      </c>
      <c r="H10" s="37" t="s">
        <v>5</v>
      </c>
    </row>
    <row r="11" spans="1:8" ht="86.25" customHeight="1" thickBot="1" x14ac:dyDescent="0.25">
      <c r="A11" s="5"/>
      <c r="B11" s="150" t="s">
        <v>361</v>
      </c>
      <c r="C11" s="150"/>
      <c r="D11" s="65" t="s">
        <v>86</v>
      </c>
      <c r="E11" s="157" t="s">
        <v>362</v>
      </c>
      <c r="F11" s="145">
        <f>D14</f>
        <v>6</v>
      </c>
      <c r="G11" s="164" t="s">
        <v>380</v>
      </c>
      <c r="H11" s="220">
        <v>0</v>
      </c>
    </row>
    <row r="12" spans="1:8" ht="12.75" customHeight="1" thickBot="1" x14ac:dyDescent="0.25">
      <c r="A12" s="5"/>
      <c r="B12" s="149" t="s">
        <v>363</v>
      </c>
      <c r="C12" s="149"/>
      <c r="D12" s="52">
        <v>2</v>
      </c>
      <c r="E12" s="157"/>
      <c r="F12" s="145"/>
      <c r="G12" s="190"/>
      <c r="H12" s="221"/>
    </row>
    <row r="13" spans="1:8" ht="12.75" customHeight="1" thickBot="1" x14ac:dyDescent="0.25">
      <c r="A13" s="5"/>
      <c r="B13" s="158" t="s">
        <v>364</v>
      </c>
      <c r="C13" s="158"/>
      <c r="D13" s="52">
        <v>4</v>
      </c>
      <c r="E13" s="157"/>
      <c r="F13" s="145"/>
      <c r="G13" s="190"/>
      <c r="H13" s="221"/>
    </row>
    <row r="14" spans="1:8" ht="13.5" customHeight="1" thickBot="1" x14ac:dyDescent="0.25">
      <c r="A14" s="5"/>
      <c r="B14" s="158" t="s">
        <v>365</v>
      </c>
      <c r="C14" s="158"/>
      <c r="D14" s="52">
        <v>6</v>
      </c>
      <c r="E14" s="157"/>
      <c r="F14" s="145"/>
      <c r="G14" s="191"/>
      <c r="H14" s="222"/>
    </row>
    <row r="15" spans="1:8" ht="93.75" customHeight="1" thickBot="1" x14ac:dyDescent="0.25">
      <c r="A15" s="5"/>
      <c r="B15" s="171" t="s">
        <v>366</v>
      </c>
      <c r="C15" s="171"/>
      <c r="D15" s="171"/>
      <c r="E15" s="57" t="s">
        <v>81</v>
      </c>
      <c r="F15" s="145">
        <f>D19</f>
        <v>4</v>
      </c>
      <c r="G15" s="164" t="s">
        <v>380</v>
      </c>
      <c r="H15" s="220">
        <v>0</v>
      </c>
    </row>
    <row r="16" spans="1:8" ht="86.25" customHeight="1" thickBot="1" x14ac:dyDescent="0.25">
      <c r="B16" s="157" t="s">
        <v>82</v>
      </c>
      <c r="C16" s="157"/>
      <c r="D16" s="65" t="s">
        <v>86</v>
      </c>
      <c r="E16" s="157" t="s">
        <v>367</v>
      </c>
      <c r="F16" s="145"/>
      <c r="G16" s="190"/>
      <c r="H16" s="221"/>
    </row>
    <row r="17" spans="2:8" ht="13.5" thickBot="1" x14ac:dyDescent="0.25">
      <c r="B17" s="149" t="s">
        <v>368</v>
      </c>
      <c r="C17" s="149"/>
      <c r="D17" s="52">
        <v>1</v>
      </c>
      <c r="E17" s="157"/>
      <c r="F17" s="145"/>
      <c r="G17" s="190"/>
      <c r="H17" s="221"/>
    </row>
    <row r="18" spans="2:8" ht="13.5" thickBot="1" x14ac:dyDescent="0.25">
      <c r="B18" s="158" t="s">
        <v>369</v>
      </c>
      <c r="C18" s="158"/>
      <c r="D18" s="52">
        <v>2</v>
      </c>
      <c r="E18" s="157"/>
      <c r="F18" s="145"/>
      <c r="G18" s="190"/>
      <c r="H18" s="221"/>
    </row>
    <row r="19" spans="2:8" ht="13.5" thickBot="1" x14ac:dyDescent="0.25">
      <c r="B19" s="158" t="s">
        <v>370</v>
      </c>
      <c r="C19" s="158"/>
      <c r="D19" s="52">
        <v>4</v>
      </c>
      <c r="E19" s="157"/>
      <c r="F19" s="185"/>
      <c r="G19" s="191"/>
      <c r="H19" s="222"/>
    </row>
    <row r="20" spans="2:8" ht="86.25" customHeight="1" thickBot="1" x14ac:dyDescent="0.25">
      <c r="B20" s="157" t="s">
        <v>371</v>
      </c>
      <c r="C20" s="157"/>
      <c r="D20" s="65" t="s">
        <v>86</v>
      </c>
      <c r="E20" s="157" t="s">
        <v>372</v>
      </c>
      <c r="F20" s="145">
        <f>D23</f>
        <v>6</v>
      </c>
      <c r="G20" s="164" t="s">
        <v>380</v>
      </c>
      <c r="H20" s="220">
        <v>0</v>
      </c>
    </row>
    <row r="21" spans="2:8" ht="13.5" thickBot="1" x14ac:dyDescent="0.25">
      <c r="B21" s="149" t="s">
        <v>373</v>
      </c>
      <c r="C21" s="149"/>
      <c r="D21" s="52">
        <v>2</v>
      </c>
      <c r="E21" s="157"/>
      <c r="F21" s="145"/>
      <c r="G21" s="190"/>
      <c r="H21" s="221"/>
    </row>
    <row r="22" spans="2:8" ht="13.5" thickBot="1" x14ac:dyDescent="0.25">
      <c r="B22" s="158" t="s">
        <v>374</v>
      </c>
      <c r="C22" s="158"/>
      <c r="D22" s="52">
        <v>4</v>
      </c>
      <c r="E22" s="157"/>
      <c r="F22" s="145"/>
      <c r="G22" s="190"/>
      <c r="H22" s="221"/>
    </row>
    <row r="23" spans="2:8" ht="13.5" thickBot="1" x14ac:dyDescent="0.25">
      <c r="B23" s="158" t="s">
        <v>375</v>
      </c>
      <c r="C23" s="158"/>
      <c r="D23" s="52">
        <v>6</v>
      </c>
      <c r="E23" s="157"/>
      <c r="F23" s="145"/>
      <c r="G23" s="191"/>
      <c r="H23" s="222"/>
    </row>
    <row r="24" spans="2:8" ht="116.25" customHeight="1" thickBot="1" x14ac:dyDescent="0.25">
      <c r="B24" s="150" t="s">
        <v>376</v>
      </c>
      <c r="C24" s="150"/>
      <c r="D24" s="65" t="s">
        <v>86</v>
      </c>
      <c r="E24" s="157" t="s">
        <v>377</v>
      </c>
      <c r="F24" s="145">
        <f>D27</f>
        <v>5</v>
      </c>
      <c r="G24" s="164" t="s">
        <v>380</v>
      </c>
      <c r="H24" s="220">
        <v>0</v>
      </c>
    </row>
    <row r="25" spans="2:8" ht="13.5" thickBot="1" x14ac:dyDescent="0.25">
      <c r="B25" s="149" t="s">
        <v>373</v>
      </c>
      <c r="C25" s="149"/>
      <c r="D25" s="52">
        <v>2</v>
      </c>
      <c r="E25" s="157"/>
      <c r="F25" s="145"/>
      <c r="G25" s="190"/>
      <c r="H25" s="221"/>
    </row>
    <row r="26" spans="2:8" ht="13.5" thickBot="1" x14ac:dyDescent="0.25">
      <c r="B26" s="158" t="s">
        <v>374</v>
      </c>
      <c r="C26" s="158"/>
      <c r="D26" s="52">
        <v>3</v>
      </c>
      <c r="E26" s="157"/>
      <c r="F26" s="145"/>
      <c r="G26" s="190"/>
      <c r="H26" s="221"/>
    </row>
    <row r="27" spans="2:8" ht="13.5" thickBot="1" x14ac:dyDescent="0.25">
      <c r="B27" s="158" t="s">
        <v>375</v>
      </c>
      <c r="C27" s="158"/>
      <c r="D27" s="52">
        <v>5</v>
      </c>
      <c r="E27" s="157"/>
      <c r="F27" s="145"/>
      <c r="G27" s="191"/>
      <c r="H27" s="222"/>
    </row>
    <row r="28" spans="2:8" ht="141" customHeight="1" thickBot="1" x14ac:dyDescent="0.25">
      <c r="B28" s="171" t="s">
        <v>378</v>
      </c>
      <c r="C28" s="171"/>
      <c r="D28" s="65" t="s">
        <v>86</v>
      </c>
      <c r="E28" s="157" t="s">
        <v>77</v>
      </c>
      <c r="F28" s="145">
        <f>D31</f>
        <v>5</v>
      </c>
      <c r="G28" s="223" t="s">
        <v>380</v>
      </c>
      <c r="H28" s="226">
        <v>0</v>
      </c>
    </row>
    <row r="29" spans="2:8" ht="13.5" thickBot="1" x14ac:dyDescent="0.25">
      <c r="B29" s="149" t="s">
        <v>209</v>
      </c>
      <c r="C29" s="149"/>
      <c r="D29" s="52">
        <v>2</v>
      </c>
      <c r="E29" s="157"/>
      <c r="F29" s="145"/>
      <c r="G29" s="224"/>
      <c r="H29" s="227"/>
    </row>
    <row r="30" spans="2:8" ht="13.5" thickBot="1" x14ac:dyDescent="0.25">
      <c r="B30" s="149" t="s">
        <v>210</v>
      </c>
      <c r="C30" s="149"/>
      <c r="D30" s="52">
        <v>4</v>
      </c>
      <c r="E30" s="157"/>
      <c r="F30" s="145"/>
      <c r="G30" s="224"/>
      <c r="H30" s="227"/>
    </row>
    <row r="31" spans="2:8" ht="13.5" thickBot="1" x14ac:dyDescent="0.25">
      <c r="B31" s="149" t="s">
        <v>211</v>
      </c>
      <c r="C31" s="149"/>
      <c r="D31" s="52">
        <v>5</v>
      </c>
      <c r="E31" s="157"/>
      <c r="F31" s="145"/>
      <c r="G31" s="225"/>
      <c r="H31" s="228"/>
    </row>
    <row r="32" spans="2:8" ht="70.5" customHeight="1" thickBot="1" x14ac:dyDescent="0.25">
      <c r="B32" s="159" t="s">
        <v>246</v>
      </c>
      <c r="C32" s="159"/>
      <c r="D32" s="52">
        <v>4</v>
      </c>
      <c r="E32" s="53" t="s">
        <v>84</v>
      </c>
      <c r="F32" s="54">
        <f>D32</f>
        <v>4</v>
      </c>
      <c r="G32" s="127" t="s">
        <v>380</v>
      </c>
      <c r="H32" s="129">
        <v>0</v>
      </c>
    </row>
    <row r="33" spans="2:8" ht="55.5" customHeight="1" thickBot="1" x14ac:dyDescent="0.25">
      <c r="B33" s="172" t="s">
        <v>4</v>
      </c>
      <c r="C33" s="172"/>
      <c r="D33" s="172"/>
      <c r="E33" s="172"/>
      <c r="F33" s="54">
        <f>SUM(F11:F32)</f>
        <v>30</v>
      </c>
      <c r="G33" s="32" t="s">
        <v>36</v>
      </c>
      <c r="H33" s="33">
        <f>SUM(H11:H32)</f>
        <v>0</v>
      </c>
    </row>
  </sheetData>
  <mergeCells count="53">
    <mergeCell ref="G20:G23"/>
    <mergeCell ref="G24:G27"/>
    <mergeCell ref="G28:G31"/>
    <mergeCell ref="H15:H19"/>
    <mergeCell ref="H20:H23"/>
    <mergeCell ref="H24:H27"/>
    <mergeCell ref="H28:H31"/>
    <mergeCell ref="B7:H7"/>
    <mergeCell ref="B11:C11"/>
    <mergeCell ref="E11:E14"/>
    <mergeCell ref="F11:F14"/>
    <mergeCell ref="B15:D15"/>
    <mergeCell ref="B8:H8"/>
    <mergeCell ref="B9:F9"/>
    <mergeCell ref="G9:H9"/>
    <mergeCell ref="B10:D10"/>
    <mergeCell ref="G11:G14"/>
    <mergeCell ref="H11:H14"/>
    <mergeCell ref="B12:C12"/>
    <mergeCell ref="B13:C13"/>
    <mergeCell ref="B14:C14"/>
    <mergeCell ref="G15:G19"/>
    <mergeCell ref="F15:F19"/>
    <mergeCell ref="B2:H2"/>
    <mergeCell ref="B3:H3"/>
    <mergeCell ref="B4:H4"/>
    <mergeCell ref="B5:H5"/>
    <mergeCell ref="B6:H6"/>
    <mergeCell ref="B16:C16"/>
    <mergeCell ref="E16:E19"/>
    <mergeCell ref="B17:C17"/>
    <mergeCell ref="B18:C18"/>
    <mergeCell ref="B19:C19"/>
    <mergeCell ref="B20:C20"/>
    <mergeCell ref="E20:E23"/>
    <mergeCell ref="F20:F23"/>
    <mergeCell ref="B21:C21"/>
    <mergeCell ref="B22:C22"/>
    <mergeCell ref="B23:C23"/>
    <mergeCell ref="B24:C24"/>
    <mergeCell ref="E24:E27"/>
    <mergeCell ref="F24:F27"/>
    <mergeCell ref="B25:C25"/>
    <mergeCell ref="B26:C26"/>
    <mergeCell ref="B27:C27"/>
    <mergeCell ref="B32:C32"/>
    <mergeCell ref="B33:E33"/>
    <mergeCell ref="B28:C28"/>
    <mergeCell ref="E28:E31"/>
    <mergeCell ref="F28:F31"/>
    <mergeCell ref="B29:C29"/>
    <mergeCell ref="B30:C30"/>
    <mergeCell ref="B31:C31"/>
  </mergeCells>
  <pageMargins left="0.7" right="0.7" top="0.75" bottom="0.75" header="0.3" footer="0.3"/>
  <pageSetup scale="4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E44"/>
  <sheetViews>
    <sheetView showGridLines="0" topLeftCell="A20" zoomScale="70" zoomScaleNormal="70" zoomScaleSheetLayoutView="70" workbookViewId="0">
      <selection activeCell="E45" sqref="E45"/>
    </sheetView>
  </sheetViews>
  <sheetFormatPr baseColWidth="10" defaultColWidth="11.42578125" defaultRowHeight="12.75" x14ac:dyDescent="0.2"/>
  <cols>
    <col min="1" max="1" width="7.28515625" style="4" customWidth="1"/>
    <col min="2" max="3" width="46.85546875" style="4" customWidth="1"/>
    <col min="4" max="4" width="48.7109375" style="4" customWidth="1"/>
    <col min="5" max="5" width="40" style="4" customWidth="1"/>
    <col min="6" max="16384" width="11.42578125" style="4"/>
  </cols>
  <sheetData>
    <row r="1" spans="1:5" x14ac:dyDescent="0.2">
      <c r="A1" s="16"/>
    </row>
    <row r="2" spans="1:5" ht="23.25" x14ac:dyDescent="0.35">
      <c r="B2" s="133" t="str">
        <f>'COND ADIC. AUTO G1'!B2</f>
        <v>INSTITUTO NACIONAL DE SALUD - INS</v>
      </c>
      <c r="C2" s="133"/>
      <c r="D2" s="133"/>
      <c r="E2" s="133"/>
    </row>
    <row r="3" spans="1:5" x14ac:dyDescent="0.2">
      <c r="B3" s="15"/>
      <c r="C3" s="15"/>
    </row>
    <row r="4" spans="1:5" x14ac:dyDescent="0.2">
      <c r="B4" s="15"/>
      <c r="C4" s="15"/>
    </row>
    <row r="5" spans="1:5" x14ac:dyDescent="0.2">
      <c r="B5" s="235" t="s">
        <v>19</v>
      </c>
      <c r="C5" s="235"/>
      <c r="D5" s="235"/>
      <c r="E5" s="235"/>
    </row>
    <row r="6" spans="1:5" x14ac:dyDescent="0.2">
      <c r="B6" s="235"/>
      <c r="C6" s="235"/>
      <c r="D6" s="235"/>
      <c r="E6" s="235"/>
    </row>
    <row r="7" spans="1:5" s="20" customFormat="1" ht="22.5" customHeight="1" x14ac:dyDescent="0.25">
      <c r="B7" s="142" t="s">
        <v>247</v>
      </c>
      <c r="C7" s="142"/>
      <c r="D7" s="142"/>
      <c r="E7" s="142"/>
    </row>
    <row r="8" spans="1:5" s="20" customFormat="1" ht="22.5" customHeight="1" thickBot="1" x14ac:dyDescent="0.3">
      <c r="B8" s="236" t="s">
        <v>137</v>
      </c>
      <c r="C8" s="236"/>
      <c r="D8" s="236"/>
      <c r="E8" s="236"/>
    </row>
    <row r="9" spans="1:5" ht="60.75" customHeight="1" thickBot="1" x14ac:dyDescent="0.25">
      <c r="B9" s="132" t="s">
        <v>46</v>
      </c>
      <c r="C9" s="132"/>
      <c r="D9" s="153" t="str">
        <f>'COND ADIC. AUTO G1'!G9</f>
        <v>UNIÓN TEMPORAL
CHUBB SEGUROS COLOMBIA S.A. – LA PREVISORA S.A. COMPAÑÍA DE SEGUROS - 
ASEGURADORA SOLIDARIA DE COLOMBIA ENTIDAD COOPERATIVA</v>
      </c>
      <c r="E9" s="153"/>
    </row>
    <row r="10" spans="1:5" ht="40.5" customHeight="1" thickBot="1" x14ac:dyDescent="0.25">
      <c r="B10" s="233" t="s">
        <v>248</v>
      </c>
      <c r="C10" s="234"/>
      <c r="D10" s="234"/>
      <c r="E10" s="234"/>
    </row>
    <row r="11" spans="1:5" ht="35.25" customHeight="1" thickBot="1" x14ac:dyDescent="0.25">
      <c r="B11" s="49" t="s">
        <v>59</v>
      </c>
      <c r="C11" s="51" t="s">
        <v>69</v>
      </c>
      <c r="D11" s="68" t="s">
        <v>24</v>
      </c>
      <c r="E11" s="40" t="s">
        <v>43</v>
      </c>
    </row>
    <row r="12" spans="1:5" ht="21" customHeight="1" thickBot="1" x14ac:dyDescent="0.25">
      <c r="B12" s="50" t="s">
        <v>44</v>
      </c>
      <c r="C12" s="31" t="s">
        <v>250</v>
      </c>
      <c r="D12" s="232" t="s">
        <v>131</v>
      </c>
      <c r="E12" s="232" t="s">
        <v>131</v>
      </c>
    </row>
    <row r="13" spans="1:5" ht="21" customHeight="1" thickBot="1" x14ac:dyDescent="0.25">
      <c r="B13" s="50" t="s">
        <v>251</v>
      </c>
      <c r="C13" s="31" t="s">
        <v>119</v>
      </c>
      <c r="D13" s="232"/>
      <c r="E13" s="232"/>
    </row>
    <row r="14" spans="1:5" ht="21" customHeight="1" thickBot="1" x14ac:dyDescent="0.25">
      <c r="B14" s="50" t="s">
        <v>252</v>
      </c>
      <c r="C14" s="31" t="s">
        <v>253</v>
      </c>
      <c r="D14" s="232"/>
      <c r="E14" s="232"/>
    </row>
    <row r="15" spans="1:5" ht="21" customHeight="1" thickBot="1" x14ac:dyDescent="0.25">
      <c r="B15" s="50" t="s">
        <v>254</v>
      </c>
      <c r="C15" s="31" t="s">
        <v>255</v>
      </c>
      <c r="D15" s="232"/>
      <c r="E15" s="232"/>
    </row>
    <row r="16" spans="1:5" ht="21" customHeight="1" thickBot="1" x14ac:dyDescent="0.25">
      <c r="B16" s="50" t="s">
        <v>256</v>
      </c>
      <c r="C16" s="31" t="s">
        <v>52</v>
      </c>
      <c r="D16" s="232"/>
      <c r="E16" s="232"/>
    </row>
    <row r="17" spans="2:5" ht="21" customHeight="1" thickBot="1" x14ac:dyDescent="0.25">
      <c r="B17" s="50" t="s">
        <v>257</v>
      </c>
      <c r="C17" s="31" t="s">
        <v>54</v>
      </c>
      <c r="D17" s="232"/>
      <c r="E17" s="232"/>
    </row>
    <row r="18" spans="2:5" ht="21" customHeight="1" thickBot="1" x14ac:dyDescent="0.25">
      <c r="B18" s="50" t="s">
        <v>258</v>
      </c>
      <c r="C18" s="104" t="s">
        <v>45</v>
      </c>
      <c r="D18" s="232"/>
      <c r="E18" s="232"/>
    </row>
    <row r="19" spans="2:5" ht="35.25" customHeight="1" thickBot="1" x14ac:dyDescent="0.25">
      <c r="B19" s="49" t="s">
        <v>59</v>
      </c>
      <c r="C19" s="51" t="s">
        <v>70</v>
      </c>
      <c r="D19" s="68" t="s">
        <v>24</v>
      </c>
      <c r="E19" s="40" t="s">
        <v>43</v>
      </c>
    </row>
    <row r="20" spans="2:5" ht="21" customHeight="1" thickBot="1" x14ac:dyDescent="0.25">
      <c r="B20" s="50" t="s">
        <v>44</v>
      </c>
      <c r="C20" s="31" t="s">
        <v>250</v>
      </c>
      <c r="D20" s="232" t="s">
        <v>131</v>
      </c>
      <c r="E20" s="232" t="s">
        <v>131</v>
      </c>
    </row>
    <row r="21" spans="2:5" ht="21" customHeight="1" thickBot="1" x14ac:dyDescent="0.25">
      <c r="B21" s="50" t="s">
        <v>251</v>
      </c>
      <c r="C21" s="31" t="s">
        <v>253</v>
      </c>
      <c r="D21" s="232"/>
      <c r="E21" s="232"/>
    </row>
    <row r="22" spans="2:5" ht="21" customHeight="1" thickBot="1" x14ac:dyDescent="0.25">
      <c r="B22" s="50" t="s">
        <v>252</v>
      </c>
      <c r="C22" s="31" t="s">
        <v>255</v>
      </c>
      <c r="D22" s="232"/>
      <c r="E22" s="232"/>
    </row>
    <row r="23" spans="2:5" ht="21" customHeight="1" thickBot="1" x14ac:dyDescent="0.25">
      <c r="B23" s="50" t="s">
        <v>254</v>
      </c>
      <c r="C23" s="31" t="s">
        <v>259</v>
      </c>
      <c r="D23" s="232"/>
      <c r="E23" s="232"/>
    </row>
    <row r="24" spans="2:5" ht="21" customHeight="1" thickBot="1" x14ac:dyDescent="0.25">
      <c r="B24" s="50" t="s">
        <v>256</v>
      </c>
      <c r="C24" s="31" t="s">
        <v>52</v>
      </c>
      <c r="D24" s="232"/>
      <c r="E24" s="232"/>
    </row>
    <row r="25" spans="2:5" ht="21" customHeight="1" thickBot="1" x14ac:dyDescent="0.25">
      <c r="B25" s="50" t="s">
        <v>257</v>
      </c>
      <c r="C25" s="31" t="s">
        <v>54</v>
      </c>
      <c r="D25" s="232"/>
      <c r="E25" s="232"/>
    </row>
    <row r="26" spans="2:5" ht="21" customHeight="1" thickBot="1" x14ac:dyDescent="0.25">
      <c r="B26" s="50" t="s">
        <v>258</v>
      </c>
      <c r="C26" s="104" t="s">
        <v>45</v>
      </c>
      <c r="D26" s="232"/>
      <c r="E26" s="232"/>
    </row>
    <row r="27" spans="2:5" ht="35.25" customHeight="1" thickBot="1" x14ac:dyDescent="0.25">
      <c r="B27" s="49" t="s">
        <v>59</v>
      </c>
      <c r="C27" s="51" t="s">
        <v>71</v>
      </c>
      <c r="D27" s="68" t="s">
        <v>24</v>
      </c>
      <c r="E27" s="40" t="s">
        <v>43</v>
      </c>
    </row>
    <row r="28" spans="2:5" ht="21" customHeight="1" thickBot="1" x14ac:dyDescent="0.25">
      <c r="B28" s="50" t="s">
        <v>44</v>
      </c>
      <c r="C28" s="31" t="s">
        <v>250</v>
      </c>
      <c r="D28" s="232" t="s">
        <v>382</v>
      </c>
      <c r="E28" s="176">
        <v>0.5</v>
      </c>
    </row>
    <row r="29" spans="2:5" ht="21" customHeight="1" thickBot="1" x14ac:dyDescent="0.25">
      <c r="B29" s="50" t="s">
        <v>251</v>
      </c>
      <c r="C29" s="31" t="s">
        <v>255</v>
      </c>
      <c r="D29" s="232"/>
      <c r="E29" s="176"/>
    </row>
    <row r="30" spans="2:5" ht="21" customHeight="1" thickBot="1" x14ac:dyDescent="0.25">
      <c r="B30" s="50" t="s">
        <v>252</v>
      </c>
      <c r="C30" s="31" t="s">
        <v>259</v>
      </c>
      <c r="D30" s="232"/>
      <c r="E30" s="176"/>
    </row>
    <row r="31" spans="2:5" ht="21" customHeight="1" thickBot="1" x14ac:dyDescent="0.25">
      <c r="B31" s="50" t="s">
        <v>254</v>
      </c>
      <c r="C31" s="31" t="s">
        <v>52</v>
      </c>
      <c r="D31" s="232"/>
      <c r="E31" s="176"/>
    </row>
    <row r="32" spans="2:5" ht="21" customHeight="1" thickBot="1" x14ac:dyDescent="0.25">
      <c r="B32" s="50" t="s">
        <v>256</v>
      </c>
      <c r="C32" s="31" t="s">
        <v>54</v>
      </c>
      <c r="D32" s="232"/>
      <c r="E32" s="176"/>
    </row>
    <row r="33" spans="2:5" ht="21" customHeight="1" thickBot="1" x14ac:dyDescent="0.25">
      <c r="B33" s="50" t="s">
        <v>257</v>
      </c>
      <c r="C33" s="31" t="s">
        <v>53</v>
      </c>
      <c r="D33" s="232"/>
      <c r="E33" s="176"/>
    </row>
    <row r="34" spans="2:5" ht="21" customHeight="1" thickBot="1" x14ac:dyDescent="0.25">
      <c r="B34" s="50" t="s">
        <v>258</v>
      </c>
      <c r="C34" s="104" t="s">
        <v>45</v>
      </c>
      <c r="D34" s="232"/>
      <c r="E34" s="176"/>
    </row>
    <row r="35" spans="2:5" ht="40.5" customHeight="1" thickBot="1" x14ac:dyDescent="0.25">
      <c r="B35" s="230" t="s">
        <v>260</v>
      </c>
      <c r="C35" s="231"/>
      <c r="D35" s="231"/>
      <c r="E35" s="231"/>
    </row>
    <row r="36" spans="2:5" ht="35.25" customHeight="1" thickBot="1" x14ac:dyDescent="0.25">
      <c r="B36" s="49" t="s">
        <v>59</v>
      </c>
      <c r="C36" s="51" t="s">
        <v>265</v>
      </c>
      <c r="D36" s="68" t="s">
        <v>24</v>
      </c>
      <c r="E36" s="40" t="s">
        <v>43</v>
      </c>
    </row>
    <row r="37" spans="2:5" ht="21" customHeight="1" thickBot="1" x14ac:dyDescent="0.25">
      <c r="B37" s="105" t="s">
        <v>44</v>
      </c>
      <c r="C37" s="31" t="s">
        <v>250</v>
      </c>
      <c r="D37" s="232" t="s">
        <v>382</v>
      </c>
      <c r="E37" s="176">
        <v>0.5</v>
      </c>
    </row>
    <row r="38" spans="2:5" ht="21" customHeight="1" thickBot="1" x14ac:dyDescent="0.25">
      <c r="B38" s="50" t="s">
        <v>251</v>
      </c>
      <c r="C38" s="31" t="s">
        <v>300</v>
      </c>
      <c r="D38" s="232"/>
      <c r="E38" s="176"/>
    </row>
    <row r="39" spans="2:5" ht="21" customHeight="1" thickBot="1" x14ac:dyDescent="0.25">
      <c r="B39" s="50" t="s">
        <v>252</v>
      </c>
      <c r="C39" s="31" t="s">
        <v>259</v>
      </c>
      <c r="D39" s="232"/>
      <c r="E39" s="176"/>
    </row>
    <row r="40" spans="2:5" ht="21" customHeight="1" thickBot="1" x14ac:dyDescent="0.25">
      <c r="B40" s="50" t="s">
        <v>254</v>
      </c>
      <c r="C40" s="31" t="s">
        <v>52</v>
      </c>
      <c r="D40" s="232"/>
      <c r="E40" s="176"/>
    </row>
    <row r="41" spans="2:5" ht="21" customHeight="1" thickBot="1" x14ac:dyDescent="0.25">
      <c r="B41" s="50" t="s">
        <v>256</v>
      </c>
      <c r="C41" s="31" t="s">
        <v>54</v>
      </c>
      <c r="D41" s="232"/>
      <c r="E41" s="176"/>
    </row>
    <row r="42" spans="2:5" ht="21" customHeight="1" thickBot="1" x14ac:dyDescent="0.25">
      <c r="B42" s="50" t="s">
        <v>257</v>
      </c>
      <c r="C42" s="31" t="s">
        <v>53</v>
      </c>
      <c r="D42" s="232"/>
      <c r="E42" s="176"/>
    </row>
    <row r="43" spans="2:5" ht="21" customHeight="1" thickBot="1" x14ac:dyDescent="0.25">
      <c r="B43" s="50" t="s">
        <v>258</v>
      </c>
      <c r="C43" s="104" t="s">
        <v>45</v>
      </c>
      <c r="D43" s="232"/>
      <c r="E43" s="176"/>
    </row>
    <row r="44" spans="2:5" ht="48.75" customHeight="1" thickBot="1" x14ac:dyDescent="0.25">
      <c r="B44" s="229" t="s">
        <v>266</v>
      </c>
      <c r="C44" s="229"/>
      <c r="D44" s="101" t="s">
        <v>51</v>
      </c>
      <c r="E44" s="59">
        <f>E28+E37</f>
        <v>1</v>
      </c>
    </row>
  </sheetData>
  <mergeCells count="18">
    <mergeCell ref="B10:E10"/>
    <mergeCell ref="B6:E6"/>
    <mergeCell ref="B9:C9"/>
    <mergeCell ref="B2:E2"/>
    <mergeCell ref="B5:E5"/>
    <mergeCell ref="B7:E7"/>
    <mergeCell ref="D9:E9"/>
    <mergeCell ref="B8:E8"/>
    <mergeCell ref="B44:C44"/>
    <mergeCell ref="B35:E35"/>
    <mergeCell ref="D37:D43"/>
    <mergeCell ref="E37:E43"/>
    <mergeCell ref="E12:E18"/>
    <mergeCell ref="D20:D26"/>
    <mergeCell ref="E20:E26"/>
    <mergeCell ref="D28:D34"/>
    <mergeCell ref="E28:E34"/>
    <mergeCell ref="D12:D18"/>
  </mergeCells>
  <pageMargins left="0.7" right="0.7" top="0.75" bottom="0.75" header="0.3" footer="0.3"/>
  <pageSetup scale="4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81F31-8F03-419D-9E87-99A8ABAC7CC0}">
  <sheetPr>
    <tabColor theme="8"/>
  </sheetPr>
  <dimension ref="A1:E42"/>
  <sheetViews>
    <sheetView showGridLines="0" topLeftCell="A16" zoomScale="70" zoomScaleNormal="70" zoomScaleSheetLayoutView="70" workbookViewId="0">
      <selection activeCell="D20" sqref="D20:D25"/>
    </sheetView>
  </sheetViews>
  <sheetFormatPr baseColWidth="10" defaultColWidth="11.42578125" defaultRowHeight="12.75" x14ac:dyDescent="0.2"/>
  <cols>
    <col min="1" max="1" width="7.28515625" style="4" customWidth="1"/>
    <col min="2" max="3" width="46.85546875" style="4" customWidth="1"/>
    <col min="4" max="4" width="48.7109375" style="4" customWidth="1"/>
    <col min="5" max="5" width="40" style="4" customWidth="1"/>
    <col min="6" max="16384" width="11.42578125" style="4"/>
  </cols>
  <sheetData>
    <row r="1" spans="1:5" x14ac:dyDescent="0.2">
      <c r="A1" s="16"/>
    </row>
    <row r="2" spans="1:5" ht="23.25" x14ac:dyDescent="0.35">
      <c r="B2" s="133" t="str">
        <f>'COND ADIC. AUTO G1'!B2</f>
        <v>INSTITUTO NACIONAL DE SALUD - INS</v>
      </c>
      <c r="C2" s="133"/>
      <c r="D2" s="133"/>
      <c r="E2" s="133"/>
    </row>
    <row r="3" spans="1:5" x14ac:dyDescent="0.2">
      <c r="B3" s="15"/>
      <c r="C3" s="15"/>
    </row>
    <row r="4" spans="1:5" x14ac:dyDescent="0.2">
      <c r="B4" s="15"/>
      <c r="C4" s="15"/>
    </row>
    <row r="5" spans="1:5" x14ac:dyDescent="0.2">
      <c r="B5" s="235" t="s">
        <v>19</v>
      </c>
      <c r="C5" s="235"/>
      <c r="D5" s="235"/>
      <c r="E5" s="235"/>
    </row>
    <row r="6" spans="1:5" x14ac:dyDescent="0.2">
      <c r="B6" s="235"/>
      <c r="C6" s="235"/>
      <c r="D6" s="235"/>
      <c r="E6" s="235"/>
    </row>
    <row r="7" spans="1:5" s="20" customFormat="1" ht="24.75" customHeight="1" x14ac:dyDescent="0.25">
      <c r="B7" s="142" t="s">
        <v>200</v>
      </c>
      <c r="C7" s="142"/>
      <c r="D7" s="142"/>
      <c r="E7" s="142"/>
    </row>
    <row r="8" spans="1:5" s="20" customFormat="1" ht="24.75" customHeight="1" thickBot="1" x14ac:dyDescent="0.3">
      <c r="B8" s="236" t="s">
        <v>137</v>
      </c>
      <c r="C8" s="236"/>
      <c r="D8" s="236"/>
      <c r="E8" s="236"/>
    </row>
    <row r="9" spans="1:5" ht="60.75" customHeight="1" thickBot="1" x14ac:dyDescent="0.25">
      <c r="B9" s="132" t="s">
        <v>46</v>
      </c>
      <c r="C9" s="132"/>
      <c r="D9" s="153" t="str">
        <f>'EVAL DEDUCIBLES TRDM G1'!D9</f>
        <v>UNIÓN TEMPORAL
CHUBB SEGUROS COLOMBIA S.A. – LA PREVISORA S.A. COMPAÑÍA DE SEGUROS - 
ASEGURADORA SOLIDARIA DE COLOMBIA ENTIDAD COOPERATIVA</v>
      </c>
      <c r="E9" s="153"/>
    </row>
    <row r="10" spans="1:5" ht="36" customHeight="1" thickBot="1" x14ac:dyDescent="0.25">
      <c r="B10" s="242" t="s">
        <v>267</v>
      </c>
      <c r="C10" s="242"/>
      <c r="D10" s="242"/>
      <c r="E10" s="242"/>
    </row>
    <row r="11" spans="1:5" ht="41.25" customHeight="1" thickBot="1" x14ac:dyDescent="0.25">
      <c r="B11" s="102"/>
      <c r="C11" s="103" t="s">
        <v>249</v>
      </c>
      <c r="D11" s="39" t="s">
        <v>24</v>
      </c>
      <c r="E11" s="40" t="s">
        <v>43</v>
      </c>
    </row>
    <row r="12" spans="1:5" ht="24" customHeight="1" thickBot="1" x14ac:dyDescent="0.25">
      <c r="B12" s="50" t="s">
        <v>44</v>
      </c>
      <c r="C12" s="31" t="s">
        <v>253</v>
      </c>
      <c r="D12" s="176" t="s">
        <v>340</v>
      </c>
      <c r="E12" s="176">
        <v>0.1</v>
      </c>
    </row>
    <row r="13" spans="1:5" ht="24" customHeight="1" thickBot="1" x14ac:dyDescent="0.25">
      <c r="B13" s="50" t="s">
        <v>262</v>
      </c>
      <c r="C13" s="31" t="s">
        <v>255</v>
      </c>
      <c r="D13" s="176"/>
      <c r="E13" s="176"/>
    </row>
    <row r="14" spans="1:5" ht="24" customHeight="1" thickBot="1" x14ac:dyDescent="0.25">
      <c r="B14" s="50" t="s">
        <v>263</v>
      </c>
      <c r="C14" s="31" t="s">
        <v>259</v>
      </c>
      <c r="D14" s="176"/>
      <c r="E14" s="176"/>
    </row>
    <row r="15" spans="1:5" ht="24" customHeight="1" thickBot="1" x14ac:dyDescent="0.25">
      <c r="B15" s="50" t="s">
        <v>264</v>
      </c>
      <c r="C15" s="31" t="s">
        <v>54</v>
      </c>
      <c r="D15" s="176"/>
      <c r="E15" s="176"/>
    </row>
    <row r="16" spans="1:5" ht="24" customHeight="1" thickBot="1" x14ac:dyDescent="0.25">
      <c r="B16" s="50" t="s">
        <v>268</v>
      </c>
      <c r="C16" s="31" t="s">
        <v>53</v>
      </c>
      <c r="D16" s="176"/>
      <c r="E16" s="176"/>
    </row>
    <row r="17" spans="2:5" ht="24" customHeight="1" thickBot="1" x14ac:dyDescent="0.25">
      <c r="B17" s="50" t="s">
        <v>269</v>
      </c>
      <c r="C17" s="31" t="s">
        <v>72</v>
      </c>
      <c r="D17" s="176"/>
      <c r="E17" s="176"/>
    </row>
    <row r="18" spans="2:5" ht="24" customHeight="1" thickBot="1" x14ac:dyDescent="0.25">
      <c r="B18" s="50" t="s">
        <v>270</v>
      </c>
      <c r="C18" s="104" t="s">
        <v>45</v>
      </c>
      <c r="D18" s="176"/>
      <c r="E18" s="176"/>
    </row>
    <row r="19" spans="2:5" ht="41.25" customHeight="1" thickBot="1" x14ac:dyDescent="0.25">
      <c r="B19" s="102" t="s">
        <v>271</v>
      </c>
      <c r="C19" s="103" t="s">
        <v>261</v>
      </c>
      <c r="D19" s="39" t="s">
        <v>24</v>
      </c>
      <c r="E19" s="40" t="s">
        <v>43</v>
      </c>
    </row>
    <row r="20" spans="2:5" ht="24" customHeight="1" thickBot="1" x14ac:dyDescent="0.25">
      <c r="B20" s="105" t="s">
        <v>44</v>
      </c>
      <c r="C20" s="31" t="s">
        <v>259</v>
      </c>
      <c r="D20" s="177" t="s">
        <v>341</v>
      </c>
      <c r="E20" s="177">
        <v>0.1</v>
      </c>
    </row>
    <row r="21" spans="2:5" ht="24" customHeight="1" thickBot="1" x14ac:dyDescent="0.25">
      <c r="B21" s="50" t="s">
        <v>272</v>
      </c>
      <c r="C21" s="31" t="s">
        <v>52</v>
      </c>
      <c r="D21" s="178"/>
      <c r="E21" s="178"/>
    </row>
    <row r="22" spans="2:5" ht="24" customHeight="1" thickBot="1" x14ac:dyDescent="0.25">
      <c r="B22" s="50" t="s">
        <v>273</v>
      </c>
      <c r="C22" s="31" t="s">
        <v>54</v>
      </c>
      <c r="D22" s="178"/>
      <c r="E22" s="178"/>
    </row>
    <row r="23" spans="2:5" ht="24" customHeight="1" thickBot="1" x14ac:dyDescent="0.25">
      <c r="B23" s="50" t="s">
        <v>274</v>
      </c>
      <c r="C23" s="31" t="s">
        <v>53</v>
      </c>
      <c r="D23" s="178"/>
      <c r="E23" s="178"/>
    </row>
    <row r="24" spans="2:5" ht="24" customHeight="1" thickBot="1" x14ac:dyDescent="0.25">
      <c r="B24" s="50" t="s">
        <v>275</v>
      </c>
      <c r="C24" s="31" t="s">
        <v>72</v>
      </c>
      <c r="D24" s="178"/>
      <c r="E24" s="178"/>
    </row>
    <row r="25" spans="2:5" ht="24" customHeight="1" thickBot="1" x14ac:dyDescent="0.25">
      <c r="B25" s="50" t="s">
        <v>276</v>
      </c>
      <c r="C25" s="104" t="s">
        <v>45</v>
      </c>
      <c r="D25" s="179"/>
      <c r="E25" s="179"/>
    </row>
    <row r="26" spans="2:5" ht="36" customHeight="1" thickBot="1" x14ac:dyDescent="0.25">
      <c r="B26" s="237" t="s">
        <v>277</v>
      </c>
      <c r="C26" s="238"/>
      <c r="D26" s="238"/>
      <c r="E26" s="238"/>
    </row>
    <row r="27" spans="2:5" ht="41.25" customHeight="1" thickBot="1" x14ac:dyDescent="0.25">
      <c r="B27" s="102"/>
      <c r="C27" s="103" t="s">
        <v>249</v>
      </c>
      <c r="D27" s="39" t="s">
        <v>24</v>
      </c>
      <c r="E27" s="40" t="s">
        <v>43</v>
      </c>
    </row>
    <row r="28" spans="2:5" ht="24" customHeight="1" thickBot="1" x14ac:dyDescent="0.25">
      <c r="B28" s="50" t="s">
        <v>44</v>
      </c>
      <c r="C28" s="31" t="s">
        <v>253</v>
      </c>
      <c r="D28" s="176" t="s">
        <v>340</v>
      </c>
      <c r="E28" s="176">
        <v>0.1</v>
      </c>
    </row>
    <row r="29" spans="2:5" ht="24" customHeight="1" thickBot="1" x14ac:dyDescent="0.25">
      <c r="B29" s="50" t="s">
        <v>262</v>
      </c>
      <c r="C29" s="31" t="s">
        <v>255</v>
      </c>
      <c r="D29" s="176"/>
      <c r="E29" s="176"/>
    </row>
    <row r="30" spans="2:5" ht="24" customHeight="1" thickBot="1" x14ac:dyDescent="0.25">
      <c r="B30" s="50" t="s">
        <v>263</v>
      </c>
      <c r="C30" s="31" t="s">
        <v>259</v>
      </c>
      <c r="D30" s="176"/>
      <c r="E30" s="176"/>
    </row>
    <row r="31" spans="2:5" ht="24" customHeight="1" thickBot="1" x14ac:dyDescent="0.25">
      <c r="B31" s="50" t="s">
        <v>264</v>
      </c>
      <c r="C31" s="31" t="s">
        <v>54</v>
      </c>
      <c r="D31" s="176"/>
      <c r="E31" s="176"/>
    </row>
    <row r="32" spans="2:5" ht="24" customHeight="1" thickBot="1" x14ac:dyDescent="0.25">
      <c r="B32" s="50" t="s">
        <v>268</v>
      </c>
      <c r="C32" s="31" t="s">
        <v>53</v>
      </c>
      <c r="D32" s="176"/>
      <c r="E32" s="176"/>
    </row>
    <row r="33" spans="2:5" ht="24" customHeight="1" thickBot="1" x14ac:dyDescent="0.25">
      <c r="B33" s="50" t="s">
        <v>269</v>
      </c>
      <c r="C33" s="31" t="s">
        <v>72</v>
      </c>
      <c r="D33" s="176"/>
      <c r="E33" s="176"/>
    </row>
    <row r="34" spans="2:5" ht="24" customHeight="1" thickBot="1" x14ac:dyDescent="0.25">
      <c r="B34" s="50" t="s">
        <v>270</v>
      </c>
      <c r="C34" s="104" t="s">
        <v>45</v>
      </c>
      <c r="D34" s="176"/>
      <c r="E34" s="176"/>
    </row>
    <row r="35" spans="2:5" ht="41.25" customHeight="1" thickBot="1" x14ac:dyDescent="0.25">
      <c r="B35" s="102" t="s">
        <v>271</v>
      </c>
      <c r="C35" s="103" t="s">
        <v>261</v>
      </c>
      <c r="D35" s="39" t="s">
        <v>24</v>
      </c>
      <c r="E35" s="40" t="s">
        <v>43</v>
      </c>
    </row>
    <row r="36" spans="2:5" ht="24" customHeight="1" thickBot="1" x14ac:dyDescent="0.25">
      <c r="B36" s="105" t="s">
        <v>44</v>
      </c>
      <c r="C36" s="31" t="s">
        <v>259</v>
      </c>
      <c r="D36" s="239" t="s">
        <v>341</v>
      </c>
      <c r="E36" s="161">
        <v>0.1</v>
      </c>
    </row>
    <row r="37" spans="2:5" ht="24" customHeight="1" thickBot="1" x14ac:dyDescent="0.25">
      <c r="B37" s="50" t="s">
        <v>272</v>
      </c>
      <c r="C37" s="31" t="s">
        <v>52</v>
      </c>
      <c r="D37" s="240"/>
      <c r="E37" s="162"/>
    </row>
    <row r="38" spans="2:5" ht="24" customHeight="1" thickBot="1" x14ac:dyDescent="0.25">
      <c r="B38" s="50" t="s">
        <v>273</v>
      </c>
      <c r="C38" s="31" t="s">
        <v>54</v>
      </c>
      <c r="D38" s="240"/>
      <c r="E38" s="162"/>
    </row>
    <row r="39" spans="2:5" ht="24" customHeight="1" thickBot="1" x14ac:dyDescent="0.25">
      <c r="B39" s="50" t="s">
        <v>274</v>
      </c>
      <c r="C39" s="31" t="s">
        <v>53</v>
      </c>
      <c r="D39" s="240"/>
      <c r="E39" s="162"/>
    </row>
    <row r="40" spans="2:5" ht="24" customHeight="1" thickBot="1" x14ac:dyDescent="0.25">
      <c r="B40" s="50" t="s">
        <v>275</v>
      </c>
      <c r="C40" s="31" t="s">
        <v>72</v>
      </c>
      <c r="D40" s="240"/>
      <c r="E40" s="162"/>
    </row>
    <row r="41" spans="2:5" ht="24" customHeight="1" thickBot="1" x14ac:dyDescent="0.25">
      <c r="B41" s="50" t="s">
        <v>276</v>
      </c>
      <c r="C41" s="104" t="s">
        <v>45</v>
      </c>
      <c r="D41" s="241"/>
      <c r="E41" s="163"/>
    </row>
    <row r="42" spans="2:5" ht="48" customHeight="1" thickBot="1" x14ac:dyDescent="0.25">
      <c r="B42" s="229" t="s">
        <v>266</v>
      </c>
      <c r="C42" s="229"/>
      <c r="D42" s="59" t="s">
        <v>51</v>
      </c>
      <c r="E42" s="59">
        <f>E36+E28+E20+E12</f>
        <v>0.4</v>
      </c>
    </row>
  </sheetData>
  <mergeCells count="18">
    <mergeCell ref="B10:E10"/>
    <mergeCell ref="D12:D18"/>
    <mergeCell ref="E12:E18"/>
    <mergeCell ref="B2:E2"/>
    <mergeCell ref="B5:E5"/>
    <mergeCell ref="B6:E6"/>
    <mergeCell ref="B7:E7"/>
    <mergeCell ref="B9:C9"/>
    <mergeCell ref="D9:E9"/>
    <mergeCell ref="B8:E8"/>
    <mergeCell ref="B42:C42"/>
    <mergeCell ref="D20:D25"/>
    <mergeCell ref="E20:E25"/>
    <mergeCell ref="B26:E26"/>
    <mergeCell ref="D36:D41"/>
    <mergeCell ref="E36:E41"/>
    <mergeCell ref="D28:D34"/>
    <mergeCell ref="E28:E34"/>
  </mergeCells>
  <pageMargins left="0.7" right="0.7" top="0.75" bottom="0.75" header="0.3" footer="0.3"/>
  <pageSetup scale="4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5E42-0143-46A1-9E91-5B13EB599E8E}">
  <sheetPr>
    <tabColor theme="8"/>
  </sheetPr>
  <dimension ref="A1:E36"/>
  <sheetViews>
    <sheetView showGridLines="0" topLeftCell="A14" zoomScale="70" zoomScaleNormal="70" zoomScaleSheetLayoutView="70" workbookViewId="0">
      <selection activeCell="B30" sqref="B30:C35"/>
    </sheetView>
  </sheetViews>
  <sheetFormatPr baseColWidth="10" defaultColWidth="11.42578125" defaultRowHeight="12.75" x14ac:dyDescent="0.2"/>
  <cols>
    <col min="1" max="1" width="7.28515625" style="4" customWidth="1"/>
    <col min="2" max="3" width="46.85546875" style="4" customWidth="1"/>
    <col min="4" max="4" width="48.7109375" style="4" customWidth="1"/>
    <col min="5" max="5" width="40" style="4" customWidth="1"/>
    <col min="6" max="16384" width="11.42578125" style="4"/>
  </cols>
  <sheetData>
    <row r="1" spans="1:5" x14ac:dyDescent="0.2">
      <c r="A1" s="16"/>
    </row>
    <row r="2" spans="1:5" ht="23.25" x14ac:dyDescent="0.35">
      <c r="B2" s="133" t="str">
        <f>'COND ADIC. AUTO G1'!B2</f>
        <v>INSTITUTO NACIONAL DE SALUD - INS</v>
      </c>
      <c r="C2" s="133"/>
      <c r="D2" s="133"/>
      <c r="E2" s="133"/>
    </row>
    <row r="3" spans="1:5" x14ac:dyDescent="0.2">
      <c r="B3" s="15"/>
      <c r="C3" s="15"/>
    </row>
    <row r="4" spans="1:5" x14ac:dyDescent="0.2">
      <c r="B4" s="15"/>
      <c r="C4" s="15"/>
    </row>
    <row r="5" spans="1:5" x14ac:dyDescent="0.2">
      <c r="B5" s="235" t="s">
        <v>19</v>
      </c>
      <c r="C5" s="235"/>
      <c r="D5" s="235"/>
      <c r="E5" s="235"/>
    </row>
    <row r="6" spans="1:5" x14ac:dyDescent="0.2">
      <c r="B6" s="235"/>
      <c r="C6" s="235"/>
      <c r="D6" s="235"/>
      <c r="E6" s="235"/>
    </row>
    <row r="7" spans="1:5" s="20" customFormat="1" ht="20.25" customHeight="1" x14ac:dyDescent="0.25">
      <c r="B7" s="142" t="s">
        <v>278</v>
      </c>
      <c r="C7" s="142"/>
      <c r="D7" s="142"/>
      <c r="E7" s="142"/>
    </row>
    <row r="8" spans="1:5" s="20" customFormat="1" ht="20.25" customHeight="1" thickBot="1" x14ac:dyDescent="0.3">
      <c r="B8" s="236" t="s">
        <v>137</v>
      </c>
      <c r="C8" s="236"/>
      <c r="D8" s="236"/>
      <c r="E8" s="236"/>
    </row>
    <row r="9" spans="1:5" ht="60.75" customHeight="1" thickBot="1" x14ac:dyDescent="0.25">
      <c r="B9" s="132" t="s">
        <v>46</v>
      </c>
      <c r="C9" s="132"/>
      <c r="D9" s="153" t="str">
        <f>'EVAL DEDUCIBLES RC LAB G1'!D9</f>
        <v>UNIÓN TEMPORAL
CHUBB SEGUROS COLOMBIA S.A. – LA PREVISORA S.A. COMPAÑÍA DE SEGUROS - 
ASEGURADORA SOLIDARIA DE COLOMBIA ENTIDAD COOPERATIVA</v>
      </c>
      <c r="E9" s="153"/>
    </row>
    <row r="10" spans="1:5" ht="35.25" customHeight="1" thickBot="1" x14ac:dyDescent="0.25">
      <c r="B10" s="243" t="s">
        <v>279</v>
      </c>
      <c r="C10" s="243"/>
      <c r="D10" s="243"/>
      <c r="E10" s="243"/>
    </row>
    <row r="11" spans="1:5" ht="28.5" customHeight="1" thickBot="1" x14ac:dyDescent="0.25">
      <c r="B11" s="49" t="s">
        <v>280</v>
      </c>
      <c r="C11" s="51" t="s">
        <v>69</v>
      </c>
      <c r="D11" s="39" t="s">
        <v>24</v>
      </c>
      <c r="E11" s="40" t="s">
        <v>43</v>
      </c>
    </row>
    <row r="12" spans="1:5" ht="28.5" customHeight="1" thickBot="1" x14ac:dyDescent="0.25">
      <c r="B12" s="50" t="s">
        <v>44</v>
      </c>
      <c r="C12" s="31" t="s">
        <v>255</v>
      </c>
      <c r="D12" s="176" t="s">
        <v>342</v>
      </c>
      <c r="E12" s="176">
        <v>0.1</v>
      </c>
    </row>
    <row r="13" spans="1:5" ht="28.5" customHeight="1" thickBot="1" x14ac:dyDescent="0.25">
      <c r="B13" s="50" t="s">
        <v>281</v>
      </c>
      <c r="C13" s="31" t="s">
        <v>259</v>
      </c>
      <c r="D13" s="176"/>
      <c r="E13" s="176"/>
    </row>
    <row r="14" spans="1:5" ht="28.5" customHeight="1" thickBot="1" x14ac:dyDescent="0.25">
      <c r="B14" s="50" t="s">
        <v>282</v>
      </c>
      <c r="C14" s="31" t="s">
        <v>52</v>
      </c>
      <c r="D14" s="176"/>
      <c r="E14" s="176"/>
    </row>
    <row r="15" spans="1:5" ht="28.5" customHeight="1" thickBot="1" x14ac:dyDescent="0.25">
      <c r="B15" s="50" t="s">
        <v>283</v>
      </c>
      <c r="C15" s="31" t="s">
        <v>54</v>
      </c>
      <c r="D15" s="176"/>
      <c r="E15" s="176"/>
    </row>
    <row r="16" spans="1:5" ht="28.5" customHeight="1" thickBot="1" x14ac:dyDescent="0.25">
      <c r="B16" s="50" t="s">
        <v>284</v>
      </c>
      <c r="C16" s="31" t="s">
        <v>53</v>
      </c>
      <c r="D16" s="176"/>
      <c r="E16" s="176"/>
    </row>
    <row r="17" spans="2:5" ht="28.5" customHeight="1" thickBot="1" x14ac:dyDescent="0.25">
      <c r="B17" s="50" t="s">
        <v>285</v>
      </c>
      <c r="C17" s="31" t="s">
        <v>72</v>
      </c>
      <c r="D17" s="176"/>
      <c r="E17" s="176"/>
    </row>
    <row r="18" spans="2:5" ht="28.5" customHeight="1" thickBot="1" x14ac:dyDescent="0.25">
      <c r="B18" s="50" t="s">
        <v>286</v>
      </c>
      <c r="C18" s="104" t="s">
        <v>45</v>
      </c>
      <c r="D18" s="176"/>
      <c r="E18" s="176"/>
    </row>
    <row r="19" spans="2:5" ht="35.25" customHeight="1" thickBot="1" x14ac:dyDescent="0.25">
      <c r="B19" s="243" t="s">
        <v>287</v>
      </c>
      <c r="C19" s="243"/>
      <c r="D19" s="243"/>
      <c r="E19" s="243"/>
    </row>
    <row r="20" spans="2:5" ht="28.5" customHeight="1" thickBot="1" x14ac:dyDescent="0.25">
      <c r="B20" s="49" t="s">
        <v>280</v>
      </c>
      <c r="C20" s="51" t="s">
        <v>69</v>
      </c>
      <c r="D20" s="39" t="s">
        <v>24</v>
      </c>
      <c r="E20" s="40" t="s">
        <v>43</v>
      </c>
    </row>
    <row r="21" spans="2:5" ht="28.5" customHeight="1" thickBot="1" x14ac:dyDescent="0.25">
      <c r="B21" s="50" t="s">
        <v>44</v>
      </c>
      <c r="C21" s="31" t="s">
        <v>255</v>
      </c>
      <c r="D21" s="177" t="s">
        <v>342</v>
      </c>
      <c r="E21" s="177">
        <v>0.1</v>
      </c>
    </row>
    <row r="22" spans="2:5" ht="28.5" customHeight="1" thickBot="1" x14ac:dyDescent="0.25">
      <c r="B22" s="50" t="s">
        <v>281</v>
      </c>
      <c r="C22" s="31" t="s">
        <v>259</v>
      </c>
      <c r="D22" s="178"/>
      <c r="E22" s="178"/>
    </row>
    <row r="23" spans="2:5" ht="28.5" customHeight="1" thickBot="1" x14ac:dyDescent="0.25">
      <c r="B23" s="50" t="s">
        <v>282</v>
      </c>
      <c r="C23" s="31" t="s">
        <v>52</v>
      </c>
      <c r="D23" s="178"/>
      <c r="E23" s="178"/>
    </row>
    <row r="24" spans="2:5" ht="28.5" customHeight="1" thickBot="1" x14ac:dyDescent="0.25">
      <c r="B24" s="50" t="s">
        <v>283</v>
      </c>
      <c r="C24" s="31" t="s">
        <v>54</v>
      </c>
      <c r="D24" s="178"/>
      <c r="E24" s="178"/>
    </row>
    <row r="25" spans="2:5" ht="28.5" customHeight="1" thickBot="1" x14ac:dyDescent="0.25">
      <c r="B25" s="50" t="s">
        <v>284</v>
      </c>
      <c r="C25" s="31" t="s">
        <v>53</v>
      </c>
      <c r="D25" s="178"/>
      <c r="E25" s="178"/>
    </row>
    <row r="26" spans="2:5" ht="28.5" customHeight="1" thickBot="1" x14ac:dyDescent="0.25">
      <c r="B26" s="50" t="s">
        <v>285</v>
      </c>
      <c r="C26" s="31" t="s">
        <v>72</v>
      </c>
      <c r="D26" s="178"/>
      <c r="E26" s="178"/>
    </row>
    <row r="27" spans="2:5" ht="28.5" customHeight="1" thickBot="1" x14ac:dyDescent="0.25">
      <c r="B27" s="50" t="s">
        <v>286</v>
      </c>
      <c r="C27" s="104" t="s">
        <v>45</v>
      </c>
      <c r="D27" s="179"/>
      <c r="E27" s="179"/>
    </row>
    <row r="28" spans="2:5" ht="35.25" customHeight="1" thickBot="1" x14ac:dyDescent="0.25">
      <c r="B28" s="243" t="s">
        <v>288</v>
      </c>
      <c r="C28" s="243"/>
      <c r="D28" s="243"/>
      <c r="E28" s="243"/>
    </row>
    <row r="29" spans="2:5" ht="28.5" customHeight="1" thickBot="1" x14ac:dyDescent="0.25">
      <c r="B29" s="49" t="s">
        <v>280</v>
      </c>
      <c r="C29" s="51" t="s">
        <v>69</v>
      </c>
      <c r="D29" s="39" t="s">
        <v>24</v>
      </c>
      <c r="E29" s="40" t="s">
        <v>43</v>
      </c>
    </row>
    <row r="30" spans="2:5" ht="28.5" customHeight="1" thickBot="1" x14ac:dyDescent="0.25">
      <c r="B30" s="50" t="s">
        <v>44</v>
      </c>
      <c r="C30" s="31" t="s">
        <v>250</v>
      </c>
      <c r="D30" s="177" t="s">
        <v>343</v>
      </c>
      <c r="E30" s="177">
        <v>1</v>
      </c>
    </row>
    <row r="31" spans="2:5" ht="28.5" customHeight="1" thickBot="1" x14ac:dyDescent="0.25">
      <c r="B31" s="50" t="s">
        <v>289</v>
      </c>
      <c r="C31" s="31" t="s">
        <v>119</v>
      </c>
      <c r="D31" s="178"/>
      <c r="E31" s="178"/>
    </row>
    <row r="32" spans="2:5" ht="28.5" customHeight="1" thickBot="1" x14ac:dyDescent="0.25">
      <c r="B32" s="50" t="s">
        <v>290</v>
      </c>
      <c r="C32" s="31" t="s">
        <v>253</v>
      </c>
      <c r="D32" s="178"/>
      <c r="E32" s="178"/>
    </row>
    <row r="33" spans="2:5" ht="28.5" customHeight="1" thickBot="1" x14ac:dyDescent="0.25">
      <c r="B33" s="50" t="s">
        <v>291</v>
      </c>
      <c r="C33" s="31" t="s">
        <v>52</v>
      </c>
      <c r="D33" s="178"/>
      <c r="E33" s="178"/>
    </row>
    <row r="34" spans="2:5" ht="28.5" customHeight="1" thickBot="1" x14ac:dyDescent="0.25">
      <c r="B34" s="50" t="s">
        <v>292</v>
      </c>
      <c r="C34" s="31" t="s">
        <v>54</v>
      </c>
      <c r="D34" s="178"/>
      <c r="E34" s="178"/>
    </row>
    <row r="35" spans="2:5" ht="28.5" customHeight="1" thickBot="1" x14ac:dyDescent="0.25">
      <c r="B35" s="50" t="s">
        <v>293</v>
      </c>
      <c r="C35" s="104" t="s">
        <v>45</v>
      </c>
      <c r="D35" s="179"/>
      <c r="E35" s="179"/>
    </row>
    <row r="36" spans="2:5" ht="48" customHeight="1" thickBot="1" x14ac:dyDescent="0.25">
      <c r="B36" s="229" t="s">
        <v>266</v>
      </c>
      <c r="C36" s="229"/>
      <c r="D36" s="59" t="s">
        <v>51</v>
      </c>
      <c r="E36" s="59">
        <f>E30+E21+E12</f>
        <v>1.2000000000000002</v>
      </c>
    </row>
  </sheetData>
  <mergeCells count="17">
    <mergeCell ref="B10:E10"/>
    <mergeCell ref="D12:D18"/>
    <mergeCell ref="E12:E18"/>
    <mergeCell ref="B2:E2"/>
    <mergeCell ref="B5:E5"/>
    <mergeCell ref="B6:E6"/>
    <mergeCell ref="B7:E7"/>
    <mergeCell ref="B9:C9"/>
    <mergeCell ref="D9:E9"/>
    <mergeCell ref="B8:E8"/>
    <mergeCell ref="B36:C36"/>
    <mergeCell ref="B19:E19"/>
    <mergeCell ref="B28:E28"/>
    <mergeCell ref="D21:D27"/>
    <mergeCell ref="E21:E27"/>
    <mergeCell ref="D30:D35"/>
    <mergeCell ref="E30:E35"/>
  </mergeCells>
  <pageMargins left="0.7" right="0.7" top="0.75" bottom="0.75" header="0.3" footer="0.3"/>
  <pageSetup scale="4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23A7E-0146-444E-943A-BC9163CAD793}">
  <sheetPr>
    <tabColor theme="7"/>
  </sheetPr>
  <dimension ref="A1:E28"/>
  <sheetViews>
    <sheetView showGridLines="0" topLeftCell="A9" zoomScale="70" zoomScaleNormal="70" zoomScaleSheetLayoutView="70" workbookViewId="0">
      <selection activeCell="E23" sqref="E23:E27"/>
    </sheetView>
  </sheetViews>
  <sheetFormatPr baseColWidth="10" defaultColWidth="11.42578125" defaultRowHeight="12.75" x14ac:dyDescent="0.2"/>
  <cols>
    <col min="1" max="1" width="7.28515625" style="4" customWidth="1"/>
    <col min="2" max="3" width="46.85546875" style="4" customWidth="1"/>
    <col min="4" max="4" width="48.7109375" style="4" customWidth="1"/>
    <col min="5" max="5" width="40" style="4" customWidth="1"/>
    <col min="6" max="16384" width="11.42578125" style="4"/>
  </cols>
  <sheetData>
    <row r="1" spans="1:5" x14ac:dyDescent="0.2">
      <c r="A1" s="16"/>
    </row>
    <row r="2" spans="1:5" ht="23.25" x14ac:dyDescent="0.35">
      <c r="B2" s="133" t="str">
        <f>'COND ADIC. AUTO G1'!B2</f>
        <v>INSTITUTO NACIONAL DE SALUD - INS</v>
      </c>
      <c r="C2" s="133"/>
      <c r="D2" s="133"/>
      <c r="E2" s="133"/>
    </row>
    <row r="3" spans="1:5" x14ac:dyDescent="0.2">
      <c r="B3" s="15"/>
      <c r="C3" s="15"/>
    </row>
    <row r="4" spans="1:5" x14ac:dyDescent="0.2">
      <c r="B4" s="15"/>
      <c r="C4" s="15"/>
    </row>
    <row r="5" spans="1:5" x14ac:dyDescent="0.2">
      <c r="B5" s="235" t="s">
        <v>19</v>
      </c>
      <c r="C5" s="235"/>
      <c r="D5" s="235"/>
      <c r="E5" s="235"/>
    </row>
    <row r="6" spans="1:5" x14ac:dyDescent="0.2">
      <c r="B6" s="235"/>
      <c r="C6" s="235"/>
      <c r="D6" s="235"/>
      <c r="E6" s="235"/>
    </row>
    <row r="7" spans="1:5" s="20" customFormat="1" ht="19.5" customHeight="1" x14ac:dyDescent="0.25">
      <c r="B7" s="142" t="s">
        <v>294</v>
      </c>
      <c r="C7" s="142"/>
      <c r="D7" s="142"/>
      <c r="E7" s="142"/>
    </row>
    <row r="8" spans="1:5" s="20" customFormat="1" ht="19.5" customHeight="1" thickBot="1" x14ac:dyDescent="0.3">
      <c r="B8" s="236" t="s">
        <v>243</v>
      </c>
      <c r="C8" s="236"/>
      <c r="D8" s="236"/>
      <c r="E8" s="236"/>
    </row>
    <row r="9" spans="1:5" ht="60.75" customHeight="1" thickBot="1" x14ac:dyDescent="0.25">
      <c r="B9" s="132" t="s">
        <v>46</v>
      </c>
      <c r="C9" s="132"/>
      <c r="D9" s="153" t="str">
        <f>'COND ADIC. SEMOVIENTES G2'!G9</f>
        <v>LA PREVISORA SA COMPAÑÍA DE SEGUROS</v>
      </c>
      <c r="E9" s="153"/>
    </row>
    <row r="10" spans="1:5" ht="42" customHeight="1" thickBot="1" x14ac:dyDescent="0.25">
      <c r="B10" s="237" t="s">
        <v>295</v>
      </c>
      <c r="C10" s="238"/>
      <c r="D10" s="238"/>
      <c r="E10" s="238"/>
    </row>
    <row r="11" spans="1:5" ht="35.25" customHeight="1" thickBot="1" x14ac:dyDescent="0.25">
      <c r="B11" s="102" t="s">
        <v>280</v>
      </c>
      <c r="C11" s="103" t="s">
        <v>249</v>
      </c>
      <c r="D11" s="39" t="s">
        <v>24</v>
      </c>
      <c r="E11" s="40" t="s">
        <v>43</v>
      </c>
    </row>
    <row r="12" spans="1:5" ht="28.5" customHeight="1" thickBot="1" x14ac:dyDescent="0.25">
      <c r="B12" s="50" t="s">
        <v>44</v>
      </c>
      <c r="C12" s="31" t="s">
        <v>55</v>
      </c>
      <c r="D12" s="245" t="s">
        <v>338</v>
      </c>
      <c r="E12" s="245">
        <v>0.5</v>
      </c>
    </row>
    <row r="13" spans="1:5" ht="28.5" customHeight="1" thickBot="1" x14ac:dyDescent="0.25">
      <c r="B13" s="50" t="s">
        <v>296</v>
      </c>
      <c r="C13" s="31" t="s">
        <v>297</v>
      </c>
      <c r="D13" s="245"/>
      <c r="E13" s="245"/>
    </row>
    <row r="14" spans="1:5" ht="28.5" customHeight="1" thickBot="1" x14ac:dyDescent="0.25">
      <c r="B14" s="50" t="s">
        <v>298</v>
      </c>
      <c r="C14" s="31" t="s">
        <v>250</v>
      </c>
      <c r="D14" s="245"/>
      <c r="E14" s="245"/>
    </row>
    <row r="15" spans="1:5" ht="28.5" customHeight="1" thickBot="1" x14ac:dyDescent="0.25">
      <c r="B15" s="50" t="s">
        <v>299</v>
      </c>
      <c r="C15" s="31" t="s">
        <v>300</v>
      </c>
      <c r="D15" s="245"/>
      <c r="E15" s="245"/>
    </row>
    <row r="16" spans="1:5" ht="28.5" customHeight="1" thickBot="1" x14ac:dyDescent="0.25">
      <c r="B16" s="50" t="s">
        <v>301</v>
      </c>
      <c r="C16" s="31" t="s">
        <v>253</v>
      </c>
      <c r="D16" s="245"/>
      <c r="E16" s="245"/>
    </row>
    <row r="17" spans="2:5" ht="28.5" customHeight="1" thickBot="1" x14ac:dyDescent="0.25">
      <c r="B17" s="50" t="s">
        <v>302</v>
      </c>
      <c r="C17" s="31" t="s">
        <v>255</v>
      </c>
      <c r="D17" s="245"/>
      <c r="E17" s="245"/>
    </row>
    <row r="18" spans="2:5" ht="28.5" customHeight="1" thickBot="1" x14ac:dyDescent="0.25">
      <c r="B18" s="50" t="s">
        <v>303</v>
      </c>
      <c r="C18" s="31" t="s">
        <v>259</v>
      </c>
      <c r="D18" s="245"/>
      <c r="E18" s="245"/>
    </row>
    <row r="19" spans="2:5" ht="28.5" customHeight="1" thickBot="1" x14ac:dyDescent="0.25">
      <c r="B19" s="50" t="s">
        <v>304</v>
      </c>
      <c r="C19" s="31" t="s">
        <v>54</v>
      </c>
      <c r="D19" s="245"/>
      <c r="E19" s="245"/>
    </row>
    <row r="20" spans="2:5" ht="28.5" customHeight="1" thickBot="1" x14ac:dyDescent="0.25">
      <c r="B20" s="50" t="s">
        <v>305</v>
      </c>
      <c r="C20" s="31" t="s">
        <v>53</v>
      </c>
      <c r="D20" s="245"/>
      <c r="E20" s="245"/>
    </row>
    <row r="21" spans="2:5" ht="28.5" customHeight="1" thickBot="1" x14ac:dyDescent="0.25">
      <c r="B21" s="50" t="s">
        <v>306</v>
      </c>
      <c r="C21" s="126" t="s">
        <v>45</v>
      </c>
      <c r="D21" s="245"/>
      <c r="E21" s="245"/>
    </row>
    <row r="22" spans="2:5" ht="35.25" customHeight="1" thickBot="1" x14ac:dyDescent="0.25">
      <c r="B22" s="102" t="s">
        <v>271</v>
      </c>
      <c r="C22" s="103" t="s">
        <v>261</v>
      </c>
      <c r="D22" s="39" t="s">
        <v>24</v>
      </c>
      <c r="E22" s="40" t="s">
        <v>43</v>
      </c>
    </row>
    <row r="23" spans="2:5" ht="28.5" customHeight="1" thickBot="1" x14ac:dyDescent="0.25">
      <c r="B23" s="105" t="s">
        <v>44</v>
      </c>
      <c r="C23" s="31" t="s">
        <v>300</v>
      </c>
      <c r="D23" s="245" t="s">
        <v>339</v>
      </c>
      <c r="E23" s="246">
        <v>1</v>
      </c>
    </row>
    <row r="24" spans="2:5" ht="28.5" customHeight="1" thickBot="1" x14ac:dyDescent="0.25">
      <c r="B24" s="50" t="s">
        <v>307</v>
      </c>
      <c r="C24" s="31" t="s">
        <v>255</v>
      </c>
      <c r="D24" s="245"/>
      <c r="E24" s="246"/>
    </row>
    <row r="25" spans="2:5" ht="28.5" customHeight="1" thickBot="1" x14ac:dyDescent="0.25">
      <c r="B25" s="50" t="s">
        <v>273</v>
      </c>
      <c r="C25" s="31" t="s">
        <v>52</v>
      </c>
      <c r="D25" s="245"/>
      <c r="E25" s="246"/>
    </row>
    <row r="26" spans="2:5" ht="28.5" customHeight="1" thickBot="1" x14ac:dyDescent="0.25">
      <c r="B26" s="50" t="s">
        <v>274</v>
      </c>
      <c r="C26" s="31" t="s">
        <v>54</v>
      </c>
      <c r="D26" s="245"/>
      <c r="E26" s="246"/>
    </row>
    <row r="27" spans="2:5" ht="28.5" customHeight="1" thickBot="1" x14ac:dyDescent="0.25">
      <c r="B27" s="50" t="s">
        <v>308</v>
      </c>
      <c r="C27" s="104" t="s">
        <v>45</v>
      </c>
      <c r="D27" s="245"/>
      <c r="E27" s="246"/>
    </row>
    <row r="28" spans="2:5" ht="34.9" customHeight="1" thickBot="1" x14ac:dyDescent="0.25">
      <c r="B28" s="244" t="s">
        <v>51</v>
      </c>
      <c r="C28" s="244"/>
      <c r="D28" s="59" t="s">
        <v>51</v>
      </c>
      <c r="E28" s="59">
        <f>E12+E23</f>
        <v>1.5</v>
      </c>
    </row>
  </sheetData>
  <mergeCells count="13">
    <mergeCell ref="B10:E10"/>
    <mergeCell ref="B2:E2"/>
    <mergeCell ref="B5:E5"/>
    <mergeCell ref="B6:E6"/>
    <mergeCell ref="B7:E7"/>
    <mergeCell ref="B9:C9"/>
    <mergeCell ref="D9:E9"/>
    <mergeCell ref="B8:E8"/>
    <mergeCell ref="B28:C28"/>
    <mergeCell ref="D12:D21"/>
    <mergeCell ref="E12:E21"/>
    <mergeCell ref="D23:D27"/>
    <mergeCell ref="E23:E27"/>
  </mergeCells>
  <pageMargins left="0.7" right="0.7" top="0.75" bottom="0.75" header="0.3" footer="0.3"/>
  <pageSetup scale="4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2:L27"/>
  <sheetViews>
    <sheetView showGridLines="0" topLeftCell="H1" zoomScale="70" zoomScaleNormal="70" workbookViewId="0">
      <selection activeCell="L22" sqref="L22"/>
    </sheetView>
  </sheetViews>
  <sheetFormatPr baseColWidth="10" defaultColWidth="98.28515625" defaultRowHeight="12.75" x14ac:dyDescent="0.25"/>
  <cols>
    <col min="1" max="1" width="5.7109375" style="1" customWidth="1"/>
    <col min="2" max="2" width="62.140625" style="1" customWidth="1"/>
    <col min="3" max="3" width="24.28515625" style="1" bestFit="1" customWidth="1"/>
    <col min="4" max="4" width="7.85546875" style="1" bestFit="1" customWidth="1"/>
    <col min="5" max="7" width="18.7109375" style="1" customWidth="1"/>
    <col min="8" max="9" width="14.28515625" style="1" customWidth="1"/>
    <col min="10" max="12" width="23.7109375" style="1" customWidth="1"/>
    <col min="13" max="16384" width="98.28515625" style="1"/>
  </cols>
  <sheetData>
    <row r="2" spans="1:12" ht="23.25" x14ac:dyDescent="0.25">
      <c r="A2" s="17"/>
      <c r="B2" s="141" t="str">
        <f>'EVAL DEDUCIBLES TRDM G1'!$B$2:$E$2</f>
        <v>INSTITUTO NACIONAL DE SALUD - INS</v>
      </c>
      <c r="C2" s="141"/>
      <c r="D2" s="141"/>
      <c r="E2" s="141"/>
      <c r="F2" s="141"/>
      <c r="G2" s="141"/>
      <c r="H2" s="141"/>
      <c r="I2" s="141"/>
      <c r="J2" s="141"/>
      <c r="K2" s="141"/>
      <c r="L2" s="141"/>
    </row>
    <row r="3" spans="1:12" ht="32.25" customHeight="1" x14ac:dyDescent="0.25">
      <c r="B3" s="18"/>
      <c r="C3" s="18"/>
      <c r="D3" s="18"/>
      <c r="E3" s="18"/>
      <c r="F3" s="18"/>
      <c r="G3" s="18"/>
      <c r="H3" s="18"/>
      <c r="I3" s="18"/>
      <c r="J3" s="18"/>
      <c r="K3" s="18"/>
      <c r="L3" s="18"/>
    </row>
    <row r="4" spans="1:12" x14ac:dyDescent="0.25">
      <c r="B4" s="247" t="s">
        <v>321</v>
      </c>
      <c r="C4" s="247"/>
      <c r="D4" s="247"/>
      <c r="E4" s="247"/>
      <c r="F4" s="247"/>
      <c r="G4" s="247"/>
      <c r="H4" s="247"/>
      <c r="I4" s="247"/>
      <c r="J4" s="247"/>
      <c r="K4" s="247"/>
      <c r="L4" s="247"/>
    </row>
    <row r="5" spans="1:12" ht="13.5" thickBot="1" x14ac:dyDescent="0.25">
      <c r="K5" s="19"/>
    </row>
    <row r="6" spans="1:12" ht="59.25" customHeight="1" thickBot="1" x14ac:dyDescent="0.3">
      <c r="B6" s="244" t="str">
        <f>'EVAL DEDUCIBLES TREM G1'!D9</f>
        <v>UNIÓN TEMPORAL
CHUBB SEGUROS COLOMBIA S.A. – LA PREVISORA S.A. COMPAÑÍA DE SEGUROS - 
ASEGURADORA SOLIDARIA DE COLOMBIA ENTIDAD COOPERATIVA</v>
      </c>
      <c r="C6" s="244"/>
      <c r="D6" s="244"/>
      <c r="E6" s="244"/>
      <c r="F6" s="244"/>
      <c r="G6" s="244"/>
      <c r="H6" s="244"/>
      <c r="I6" s="244"/>
      <c r="J6" s="244"/>
      <c r="K6" s="244"/>
      <c r="L6" s="244"/>
    </row>
    <row r="7" spans="1:12" ht="15.75" customHeight="1" thickBot="1" x14ac:dyDescent="0.3">
      <c r="B7" s="64" t="s">
        <v>75</v>
      </c>
      <c r="C7" s="254" t="s">
        <v>121</v>
      </c>
      <c r="D7" s="254"/>
      <c r="E7" s="254"/>
      <c r="F7" s="254"/>
      <c r="G7" s="254"/>
      <c r="H7" s="250" t="s">
        <v>123</v>
      </c>
      <c r="I7" s="250"/>
      <c r="J7" s="250"/>
      <c r="K7" s="250"/>
      <c r="L7" s="64" t="s">
        <v>122</v>
      </c>
    </row>
    <row r="8" spans="1:12" ht="13.5" thickBot="1" x14ac:dyDescent="0.3">
      <c r="B8" s="152" t="s">
        <v>17</v>
      </c>
      <c r="C8" s="152" t="s">
        <v>8</v>
      </c>
      <c r="D8" s="251" t="s">
        <v>65</v>
      </c>
      <c r="E8" s="251" t="s">
        <v>379</v>
      </c>
      <c r="F8" s="251" t="s">
        <v>9</v>
      </c>
      <c r="G8" s="251" t="s">
        <v>120</v>
      </c>
      <c r="H8" s="248" t="s">
        <v>319</v>
      </c>
      <c r="I8" s="70"/>
      <c r="J8" s="248" t="s">
        <v>121</v>
      </c>
      <c r="K8" s="248"/>
      <c r="L8" s="248" t="s">
        <v>324</v>
      </c>
    </row>
    <row r="9" spans="1:12" ht="58.5" customHeight="1" thickBot="1" x14ac:dyDescent="0.3">
      <c r="B9" s="152"/>
      <c r="C9" s="152"/>
      <c r="D9" s="251"/>
      <c r="E9" s="251"/>
      <c r="F9" s="251"/>
      <c r="G9" s="251"/>
      <c r="H9" s="248"/>
      <c r="I9" s="70" t="s">
        <v>320</v>
      </c>
      <c r="J9" s="70" t="s">
        <v>66</v>
      </c>
      <c r="K9" s="71" t="s">
        <v>9</v>
      </c>
      <c r="L9" s="248"/>
    </row>
    <row r="10" spans="1:12" ht="30" customHeight="1" thickBot="1" x14ac:dyDescent="0.3">
      <c r="B10" s="108" t="s">
        <v>73</v>
      </c>
      <c r="C10" s="109">
        <v>345287157593</v>
      </c>
      <c r="D10" s="41">
        <v>2.77</v>
      </c>
      <c r="E10" s="42">
        <f>(((C10*D10)/1000)/365)*350</f>
        <v>917139450.09976292</v>
      </c>
      <c r="F10" s="42">
        <f>E10*19%</f>
        <v>174256495.51895496</v>
      </c>
      <c r="G10" s="42">
        <f>F10+E10</f>
        <v>1091395945.6187179</v>
      </c>
      <c r="H10" s="117">
        <v>2.8150000003336375</v>
      </c>
      <c r="I10" s="118">
        <v>365</v>
      </c>
      <c r="J10" s="72">
        <f>(((H10*C10)/1000)/365)*I10</f>
        <v>971983348.73949564</v>
      </c>
      <c r="K10" s="72">
        <f>J10*19%</f>
        <v>184676836.26050419</v>
      </c>
      <c r="L10" s="76">
        <f>J10+K10</f>
        <v>1156660184.9999998</v>
      </c>
    </row>
    <row r="11" spans="1:12" ht="30" customHeight="1" thickBot="1" x14ac:dyDescent="0.3">
      <c r="B11" s="108" t="s">
        <v>316</v>
      </c>
      <c r="C11" s="109">
        <v>15579015942.815067</v>
      </c>
      <c r="D11" s="41">
        <v>1.385</v>
      </c>
      <c r="E11" s="42">
        <f>(((C11*D11)/1000)/365)*350</f>
        <v>20690213.639122207</v>
      </c>
      <c r="F11" s="42">
        <f t="shared" ref="F11:F20" si="0">E11*19%</f>
        <v>3931140.5914332191</v>
      </c>
      <c r="G11" s="42">
        <f t="shared" ref="G11:G20" si="1">F11+E11</f>
        <v>24621354.230555426</v>
      </c>
      <c r="H11" s="117">
        <v>1.3496575198664227</v>
      </c>
      <c r="I11" s="118">
        <v>365</v>
      </c>
      <c r="J11" s="72">
        <f>(((((H11/350)*365)*C11)/1000)/365)*I11</f>
        <v>21927464.705882352</v>
      </c>
      <c r="K11" s="72">
        <f t="shared" ref="K11:K20" si="2">J11*19%</f>
        <v>4166218.2941176468</v>
      </c>
      <c r="L11" s="76">
        <f t="shared" ref="L11:L20" si="3">J11+K11</f>
        <v>26093683</v>
      </c>
    </row>
    <row r="12" spans="1:12" ht="30" customHeight="1" thickBot="1" x14ac:dyDescent="0.3">
      <c r="B12" s="108" t="s">
        <v>309</v>
      </c>
      <c r="C12" s="109">
        <v>750000000</v>
      </c>
      <c r="D12" s="41">
        <v>7</v>
      </c>
      <c r="E12" s="42">
        <f>(((C12*D12)/100)/365)*350</f>
        <v>50342465.753424659</v>
      </c>
      <c r="F12" s="42">
        <f t="shared" si="0"/>
        <v>9565068.493150685</v>
      </c>
      <c r="G12" s="42">
        <f t="shared" si="1"/>
        <v>59907534.246575341</v>
      </c>
      <c r="H12" s="117">
        <v>8.73</v>
      </c>
      <c r="I12" s="118">
        <v>365</v>
      </c>
      <c r="J12" s="72">
        <f>(((H12*C12)/100)/365)*I12</f>
        <v>65475000</v>
      </c>
      <c r="K12" s="72">
        <f t="shared" si="2"/>
        <v>12440250</v>
      </c>
      <c r="L12" s="76">
        <f t="shared" si="3"/>
        <v>77915250</v>
      </c>
    </row>
    <row r="13" spans="1:12" ht="30" customHeight="1" thickBot="1" x14ac:dyDescent="0.3">
      <c r="B13" s="108" t="s">
        <v>74</v>
      </c>
      <c r="C13" s="109">
        <v>3400000000</v>
      </c>
      <c r="D13" s="41">
        <v>3.8690000000000015</v>
      </c>
      <c r="E13" s="42">
        <f>(((C13*D13)/1000)/365)*350</f>
        <v>12614000.000000006</v>
      </c>
      <c r="F13" s="42">
        <f t="shared" si="0"/>
        <v>2396660.0000000009</v>
      </c>
      <c r="G13" s="42">
        <f t="shared" si="1"/>
        <v>15010660.000000007</v>
      </c>
      <c r="H13" s="117">
        <v>4</v>
      </c>
      <c r="I13" s="118">
        <v>365</v>
      </c>
      <c r="J13" s="72">
        <f>(((H13*C13)/1000)/365)*I13</f>
        <v>13600000.000000002</v>
      </c>
      <c r="K13" s="72">
        <f t="shared" si="2"/>
        <v>2584000.0000000005</v>
      </c>
      <c r="L13" s="76">
        <f t="shared" si="3"/>
        <v>16184000.000000002</v>
      </c>
    </row>
    <row r="14" spans="1:12" ht="30" customHeight="1" thickBot="1" x14ac:dyDescent="0.3">
      <c r="B14" s="108" t="s">
        <v>310</v>
      </c>
      <c r="C14" s="109">
        <v>4000000000</v>
      </c>
      <c r="D14" s="41">
        <v>9.02</v>
      </c>
      <c r="E14" s="42">
        <f>(((C14*D14)/100)/365)*350</f>
        <v>345972602.73972607</v>
      </c>
      <c r="F14" s="42">
        <f t="shared" si="0"/>
        <v>65734794.520547956</v>
      </c>
      <c r="G14" s="42">
        <f t="shared" si="1"/>
        <v>411707397.26027405</v>
      </c>
      <c r="H14" s="117">
        <v>6.25</v>
      </c>
      <c r="I14" s="118">
        <v>365</v>
      </c>
      <c r="J14" s="72">
        <f>(((H14*C14)/100)/365)*I14</f>
        <v>249999999.99999997</v>
      </c>
      <c r="K14" s="72">
        <f t="shared" si="2"/>
        <v>47499999.999999993</v>
      </c>
      <c r="L14" s="76">
        <f t="shared" si="3"/>
        <v>297499999.99999994</v>
      </c>
    </row>
    <row r="15" spans="1:12" ht="30" customHeight="1" thickBot="1" x14ac:dyDescent="0.3">
      <c r="B15" s="108" t="s">
        <v>311</v>
      </c>
      <c r="C15" s="109">
        <v>647840264</v>
      </c>
      <c r="D15" s="41">
        <v>6.7093958200000001</v>
      </c>
      <c r="E15" s="42">
        <f>(((C15*D15)/1000)/365)*350</f>
        <v>4167988.673310284</v>
      </c>
      <c r="F15" s="42">
        <f t="shared" si="0"/>
        <v>791917.84792895394</v>
      </c>
      <c r="G15" s="42">
        <f t="shared" si="1"/>
        <v>4959906.5212392379</v>
      </c>
      <c r="H15" s="117">
        <v>7.9999995936336186</v>
      </c>
      <c r="I15" s="118">
        <v>365</v>
      </c>
      <c r="J15" s="72">
        <f>(((H15*C15)/1000)/365)*I15</f>
        <v>5182721.8487394964</v>
      </c>
      <c r="K15" s="72">
        <f t="shared" si="2"/>
        <v>984717.15126050438</v>
      </c>
      <c r="L15" s="76">
        <f t="shared" si="3"/>
        <v>6167439.0000000009</v>
      </c>
    </row>
    <row r="16" spans="1:12" ht="30" customHeight="1" thickBot="1" x14ac:dyDescent="0.3">
      <c r="B16" s="108" t="s">
        <v>317</v>
      </c>
      <c r="C16" s="109">
        <v>31060834.575342465</v>
      </c>
      <c r="D16" s="41">
        <v>3.3546979100000001</v>
      </c>
      <c r="E16" s="42">
        <f>(((C16*D16)/1000)/365)*350</f>
        <v>99917.536688945154</v>
      </c>
      <c r="F16" s="42">
        <f t="shared" si="0"/>
        <v>18984.33197089958</v>
      </c>
      <c r="G16" s="42">
        <f t="shared" si="1"/>
        <v>118901.86865984474</v>
      </c>
      <c r="H16" s="117">
        <v>3.9999845091569726</v>
      </c>
      <c r="I16" s="118">
        <v>365</v>
      </c>
      <c r="J16" s="72">
        <f>(((H16*C16)/1000)/365)*I16</f>
        <v>124242.85714285714</v>
      </c>
      <c r="K16" s="72">
        <f t="shared" si="2"/>
        <v>23606.142857142859</v>
      </c>
      <c r="L16" s="76">
        <f t="shared" si="3"/>
        <v>147849</v>
      </c>
    </row>
    <row r="17" spans="2:12" ht="30" customHeight="1" thickBot="1" x14ac:dyDescent="0.3">
      <c r="B17" s="108" t="s">
        <v>312</v>
      </c>
      <c r="C17" s="109">
        <v>500000000</v>
      </c>
      <c r="D17" s="41">
        <v>0.5</v>
      </c>
      <c r="E17" s="42">
        <f>(((C17*D17)/100)/365)*350</f>
        <v>2397260.2739726026</v>
      </c>
      <c r="F17" s="42">
        <f t="shared" si="0"/>
        <v>455479.45205479447</v>
      </c>
      <c r="G17" s="42">
        <f t="shared" si="1"/>
        <v>2852739.726027397</v>
      </c>
      <c r="H17" s="117">
        <v>1</v>
      </c>
      <c r="I17" s="118">
        <v>365</v>
      </c>
      <c r="J17" s="72">
        <f>(((H17*C17)/100)/365)*I17</f>
        <v>5000000</v>
      </c>
      <c r="K17" s="72">
        <f t="shared" si="2"/>
        <v>950000</v>
      </c>
      <c r="L17" s="76">
        <f t="shared" si="3"/>
        <v>5950000</v>
      </c>
    </row>
    <row r="18" spans="2:12" ht="30" customHeight="1" thickBot="1" x14ac:dyDescent="0.3">
      <c r="B18" s="108" t="s">
        <v>313</v>
      </c>
      <c r="C18" s="109">
        <v>126000000</v>
      </c>
      <c r="D18" s="41">
        <v>0.44</v>
      </c>
      <c r="E18" s="42">
        <f>(((C18*D18)/100)/365)*350</f>
        <v>531616.43835616438</v>
      </c>
      <c r="F18" s="42">
        <f t="shared" si="0"/>
        <v>101007.12328767123</v>
      </c>
      <c r="G18" s="42">
        <f t="shared" si="1"/>
        <v>632623.56164383562</v>
      </c>
      <c r="H18" s="117">
        <v>0.5</v>
      </c>
      <c r="I18" s="118">
        <v>365</v>
      </c>
      <c r="J18" s="72">
        <f>(((H18*C18)/100)/365)*I18</f>
        <v>630000</v>
      </c>
      <c r="K18" s="72">
        <f t="shared" si="2"/>
        <v>119700</v>
      </c>
      <c r="L18" s="76">
        <f t="shared" si="3"/>
        <v>749700</v>
      </c>
    </row>
    <row r="19" spans="2:12" ht="30" customHeight="1" thickBot="1" x14ac:dyDescent="0.3">
      <c r="B19" s="108" t="s">
        <v>314</v>
      </c>
      <c r="C19" s="109">
        <v>875452500</v>
      </c>
      <c r="D19" s="41">
        <v>4.53</v>
      </c>
      <c r="E19" s="42">
        <f>(((C19*D19)/100)/365)*350</f>
        <v>38028217.5</v>
      </c>
      <c r="F19" s="42">
        <f t="shared" si="0"/>
        <v>7225361.3250000002</v>
      </c>
      <c r="G19" s="42">
        <f t="shared" si="1"/>
        <v>45253578.825000003</v>
      </c>
      <c r="H19" s="117">
        <v>5.0600000158381473</v>
      </c>
      <c r="I19" s="118">
        <v>365</v>
      </c>
      <c r="J19" s="72">
        <f>(((H19*C19)/100)/365)*I19</f>
        <v>44297896.638655454</v>
      </c>
      <c r="K19" s="72">
        <f t="shared" si="2"/>
        <v>8416600.3613445368</v>
      </c>
      <c r="L19" s="76">
        <f t="shared" si="3"/>
        <v>52714496.999999993</v>
      </c>
    </row>
    <row r="20" spans="2:12" ht="30" customHeight="1" thickBot="1" x14ac:dyDescent="0.3">
      <c r="B20" s="108" t="s">
        <v>315</v>
      </c>
      <c r="C20" s="109">
        <v>1153100000</v>
      </c>
      <c r="D20" s="41">
        <v>4.9820000000000002</v>
      </c>
      <c r="E20" s="42">
        <f>(((C20*D20)/100)/365)*350</f>
        <v>55086588.219178081</v>
      </c>
      <c r="F20" s="42">
        <f t="shared" si="0"/>
        <v>10466451.761643836</v>
      </c>
      <c r="G20" s="42">
        <f t="shared" si="1"/>
        <v>65553039.980821915</v>
      </c>
      <c r="H20" s="117">
        <v>5.9100000072876284</v>
      </c>
      <c r="I20" s="118">
        <v>365</v>
      </c>
      <c r="J20" s="72">
        <f>(((H20*C20)/100)/365)*I20</f>
        <v>68148210.084033638</v>
      </c>
      <c r="K20" s="72">
        <f t="shared" si="2"/>
        <v>12948159.915966392</v>
      </c>
      <c r="L20" s="76">
        <f t="shared" si="3"/>
        <v>81096370.00000003</v>
      </c>
    </row>
    <row r="21" spans="2:12" ht="30" customHeight="1" thickBot="1" x14ac:dyDescent="0.3">
      <c r="B21" s="252" t="s">
        <v>318</v>
      </c>
      <c r="C21" s="252"/>
      <c r="D21" s="252"/>
      <c r="E21" s="252"/>
      <c r="F21" s="252"/>
      <c r="G21" s="42">
        <v>24683373</v>
      </c>
      <c r="H21" s="253"/>
      <c r="I21" s="253"/>
      <c r="J21" s="253"/>
      <c r="K21" s="253"/>
      <c r="L21" s="76">
        <v>24683373</v>
      </c>
    </row>
    <row r="22" spans="2:12" ht="45.75" customHeight="1" thickBot="1" x14ac:dyDescent="0.3">
      <c r="B22" s="249" t="s">
        <v>42</v>
      </c>
      <c r="C22" s="249"/>
      <c r="D22" s="249"/>
      <c r="E22" s="44">
        <f>SUM(E10:E20)</f>
        <v>1447070320.8735418</v>
      </c>
      <c r="F22" s="44">
        <f>SUM(F10:F20)</f>
        <v>274943360.96597296</v>
      </c>
      <c r="G22" s="73">
        <f>SUM(G10:G21)</f>
        <v>1746697054.8395152</v>
      </c>
      <c r="H22" s="73"/>
      <c r="I22" s="73"/>
      <c r="J22" s="73">
        <f>SUM(J10:J20)</f>
        <v>1446368884.8739493</v>
      </c>
      <c r="K22" s="73">
        <f>SUM(K10:K20)</f>
        <v>274810088.12605041</v>
      </c>
      <c r="L22" s="76">
        <f>SUM(L10:L21)</f>
        <v>1745862345.9999998</v>
      </c>
    </row>
    <row r="23" spans="2:12" x14ac:dyDescent="0.25">
      <c r="B23" s="11"/>
      <c r="C23" s="11"/>
      <c r="L23" s="121"/>
    </row>
    <row r="27" spans="2:12" x14ac:dyDescent="0.25">
      <c r="C27" s="130"/>
    </row>
  </sheetData>
  <mergeCells count="17">
    <mergeCell ref="G8:G9"/>
    <mergeCell ref="B2:L2"/>
    <mergeCell ref="B4:L4"/>
    <mergeCell ref="L8:L9"/>
    <mergeCell ref="B6:L6"/>
    <mergeCell ref="B22:D22"/>
    <mergeCell ref="H7:K7"/>
    <mergeCell ref="B8:B9"/>
    <mergeCell ref="J8:K8"/>
    <mergeCell ref="D8:D9"/>
    <mergeCell ref="C8:C9"/>
    <mergeCell ref="B21:F21"/>
    <mergeCell ref="H21:K21"/>
    <mergeCell ref="H8:H9"/>
    <mergeCell ref="C7:G7"/>
    <mergeCell ref="E8:E9"/>
    <mergeCell ref="F8:F9"/>
  </mergeCells>
  <pageMargins left="0.7" right="0.7" top="0.75" bottom="0.75" header="0.3" footer="0.3"/>
  <pageSetup scale="3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A892D-08BF-48CB-B703-0B23A67EA91F}">
  <sheetPr>
    <tabColor theme="7"/>
  </sheetPr>
  <dimension ref="A2:L12"/>
  <sheetViews>
    <sheetView showGridLines="0" topLeftCell="G1" zoomScale="70" zoomScaleNormal="70" workbookViewId="0">
      <selection activeCell="L19" sqref="L19"/>
    </sheetView>
  </sheetViews>
  <sheetFormatPr baseColWidth="10" defaultColWidth="98.28515625" defaultRowHeight="12.75" x14ac:dyDescent="0.25"/>
  <cols>
    <col min="1" max="1" width="5.7109375" style="1" customWidth="1"/>
    <col min="2" max="2" width="62.140625" style="1" customWidth="1"/>
    <col min="3" max="3" width="24.28515625" style="1" bestFit="1" customWidth="1"/>
    <col min="4" max="4" width="7.85546875" style="1" bestFit="1" customWidth="1"/>
    <col min="5" max="7" width="18.7109375" style="1" customWidth="1"/>
    <col min="8" max="9" width="14.28515625" style="1" customWidth="1"/>
    <col min="10" max="10" width="18.5703125" style="1" bestFit="1" customWidth="1"/>
    <col min="11" max="11" width="14.85546875" style="1" bestFit="1" customWidth="1"/>
    <col min="12" max="12" width="31" style="1" bestFit="1" customWidth="1"/>
    <col min="13" max="16384" width="98.28515625" style="1"/>
  </cols>
  <sheetData>
    <row r="2" spans="1:12" ht="23.25" x14ac:dyDescent="0.25">
      <c r="A2" s="17"/>
      <c r="B2" s="141" t="str">
        <f>'EVAL DEDUCIBLES TRDM G1'!$B$2:$E$2</f>
        <v>INSTITUTO NACIONAL DE SALUD - INS</v>
      </c>
      <c r="C2" s="141"/>
      <c r="D2" s="141"/>
      <c r="E2" s="141"/>
      <c r="F2" s="141"/>
      <c r="G2" s="141"/>
      <c r="H2" s="141"/>
      <c r="I2" s="141"/>
      <c r="J2" s="141"/>
      <c r="K2" s="141"/>
      <c r="L2" s="141"/>
    </row>
    <row r="3" spans="1:12" ht="32.25" customHeight="1" x14ac:dyDescent="0.25">
      <c r="B3" s="18"/>
      <c r="C3" s="18"/>
      <c r="D3" s="18"/>
      <c r="E3" s="18"/>
      <c r="F3" s="18"/>
      <c r="G3" s="18"/>
      <c r="H3" s="18"/>
      <c r="I3" s="18"/>
      <c r="J3" s="18"/>
      <c r="K3" s="18"/>
      <c r="L3" s="18"/>
    </row>
    <row r="4" spans="1:12" x14ac:dyDescent="0.25">
      <c r="B4" s="247" t="s">
        <v>322</v>
      </c>
      <c r="C4" s="247"/>
      <c r="D4" s="247"/>
      <c r="E4" s="247"/>
      <c r="F4" s="247"/>
      <c r="G4" s="247"/>
      <c r="H4" s="247"/>
      <c r="I4" s="247"/>
      <c r="J4" s="247"/>
      <c r="K4" s="247"/>
      <c r="L4" s="247"/>
    </row>
    <row r="5" spans="1:12" ht="13.5" thickBot="1" x14ac:dyDescent="0.25">
      <c r="K5" s="19"/>
    </row>
    <row r="6" spans="1:12" ht="59.25" customHeight="1" thickBot="1" x14ac:dyDescent="0.3">
      <c r="B6" s="244" t="str">
        <f>'EVAL DEDUCIBLES SEMOVIENTES G2'!D9</f>
        <v>LA PREVISORA SA COMPAÑÍA DE SEGUROS</v>
      </c>
      <c r="C6" s="244"/>
      <c r="D6" s="244"/>
      <c r="E6" s="244"/>
      <c r="F6" s="244"/>
      <c r="G6" s="244"/>
      <c r="H6" s="244"/>
      <c r="I6" s="244"/>
      <c r="J6" s="244"/>
      <c r="K6" s="244"/>
      <c r="L6" s="244"/>
    </row>
    <row r="7" spans="1:12" ht="15.75" customHeight="1" thickBot="1" x14ac:dyDescent="0.3">
      <c r="B7" s="64" t="s">
        <v>75</v>
      </c>
      <c r="C7" s="254" t="s">
        <v>121</v>
      </c>
      <c r="D7" s="254"/>
      <c r="E7" s="254"/>
      <c r="F7" s="254"/>
      <c r="G7" s="254"/>
      <c r="H7" s="250" t="s">
        <v>123</v>
      </c>
      <c r="I7" s="250"/>
      <c r="J7" s="250"/>
      <c r="K7" s="250"/>
      <c r="L7" s="64" t="s">
        <v>122</v>
      </c>
    </row>
    <row r="8" spans="1:12" ht="13.5" thickBot="1" x14ac:dyDescent="0.3">
      <c r="B8" s="152" t="s">
        <v>17</v>
      </c>
      <c r="C8" s="152" t="s">
        <v>8</v>
      </c>
      <c r="D8" s="251" t="s">
        <v>65</v>
      </c>
      <c r="E8" s="251" t="s">
        <v>379</v>
      </c>
      <c r="F8" s="251" t="s">
        <v>323</v>
      </c>
      <c r="G8" s="251" t="s">
        <v>120</v>
      </c>
      <c r="H8" s="248" t="s">
        <v>319</v>
      </c>
      <c r="I8" s="70"/>
      <c r="J8" s="248" t="s">
        <v>121</v>
      </c>
      <c r="K8" s="248"/>
      <c r="L8" s="248" t="s">
        <v>324</v>
      </c>
    </row>
    <row r="9" spans="1:12" ht="39" thickBot="1" x14ac:dyDescent="0.3">
      <c r="B9" s="152"/>
      <c r="C9" s="152"/>
      <c r="D9" s="251"/>
      <c r="E9" s="251"/>
      <c r="F9" s="251"/>
      <c r="G9" s="251"/>
      <c r="H9" s="248"/>
      <c r="I9" s="70" t="s">
        <v>320</v>
      </c>
      <c r="J9" s="70" t="s">
        <v>66</v>
      </c>
      <c r="K9" s="71" t="s">
        <v>323</v>
      </c>
      <c r="L9" s="248"/>
    </row>
    <row r="10" spans="1:12" ht="30" customHeight="1" thickBot="1" x14ac:dyDescent="0.3">
      <c r="B10" s="108" t="s">
        <v>135</v>
      </c>
      <c r="C10" s="109">
        <v>157290915.00999999</v>
      </c>
      <c r="D10" s="41">
        <v>4.5000004723205702</v>
      </c>
      <c r="E10" s="42">
        <f>(((C10*D10)/100)/365)*350</f>
        <v>6787211.4285714291</v>
      </c>
      <c r="F10" s="42">
        <f>E10*5%</f>
        <v>339360.57142857148</v>
      </c>
      <c r="G10" s="42">
        <f>F10+E10</f>
        <v>7126572.0000000009</v>
      </c>
      <c r="H10" s="75">
        <v>4.3149999201869722</v>
      </c>
      <c r="I10" s="118">
        <v>365</v>
      </c>
      <c r="J10" s="72">
        <f>(((H10*C10)/100)/365)*I10</f>
        <v>6787102.8571428573</v>
      </c>
      <c r="K10" s="72">
        <f>J10*5%</f>
        <v>339355.1428571429</v>
      </c>
      <c r="L10" s="76">
        <f>J10+K10</f>
        <v>7126458</v>
      </c>
    </row>
    <row r="11" spans="1:12" ht="45.75" customHeight="1" thickBot="1" x14ac:dyDescent="0.3">
      <c r="B11" s="249" t="s">
        <v>42</v>
      </c>
      <c r="C11" s="249"/>
      <c r="D11" s="249"/>
      <c r="E11" s="44">
        <f>SUM(E10:E10)</f>
        <v>6787211.4285714291</v>
      </c>
      <c r="F11" s="44">
        <f>SUM(F10:F10)</f>
        <v>339360.57142857148</v>
      </c>
      <c r="G11" s="73">
        <f>SUM(G10:G10)</f>
        <v>7126572.0000000009</v>
      </c>
      <c r="H11" s="73"/>
      <c r="I11" s="73"/>
      <c r="J11" s="73">
        <f>SUM(J10:J10)</f>
        <v>6787102.8571428573</v>
      </c>
      <c r="K11" s="73">
        <f>SUM(K10:K10)</f>
        <v>339355.1428571429</v>
      </c>
      <c r="L11" s="76">
        <f>SUM(L10:L10)</f>
        <v>7126458</v>
      </c>
    </row>
    <row r="12" spans="1:12" x14ac:dyDescent="0.25">
      <c r="B12" s="11"/>
      <c r="C12" s="11"/>
    </row>
  </sheetData>
  <mergeCells count="15">
    <mergeCell ref="B11:D11"/>
    <mergeCell ref="G8:G9"/>
    <mergeCell ref="H8:H9"/>
    <mergeCell ref="J8:K8"/>
    <mergeCell ref="L8:L9"/>
    <mergeCell ref="B8:B9"/>
    <mergeCell ref="C8:C9"/>
    <mergeCell ref="D8:D9"/>
    <mergeCell ref="E8:E9"/>
    <mergeCell ref="F8:F9"/>
    <mergeCell ref="B2:L2"/>
    <mergeCell ref="B4:L4"/>
    <mergeCell ref="B6:L6"/>
    <mergeCell ref="C7:G7"/>
    <mergeCell ref="H7:K7"/>
  </mergeCells>
  <pageMargins left="0.7" right="0.7" top="0.75" bottom="0.75" header="0.3" footer="0.3"/>
  <pageSetup scale="3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8EC8-DF4C-41C5-AF9A-6F32CECE6082}">
  <sheetPr>
    <tabColor theme="8"/>
  </sheetPr>
  <dimension ref="A2:F20"/>
  <sheetViews>
    <sheetView showGridLines="0" topLeftCell="A3" zoomScale="70" zoomScaleNormal="70" workbookViewId="0">
      <selection activeCell="F13" sqref="F13:F20"/>
    </sheetView>
  </sheetViews>
  <sheetFormatPr baseColWidth="10" defaultColWidth="11.42578125" defaultRowHeight="12.75" x14ac:dyDescent="0.25"/>
  <cols>
    <col min="1" max="1" width="14.7109375" style="1" customWidth="1"/>
    <col min="2" max="2" width="68.42578125" style="1" customWidth="1"/>
    <col min="3" max="3" width="28.42578125" style="1" bestFit="1" customWidth="1"/>
    <col min="4" max="5" width="28.42578125" style="1" customWidth="1"/>
    <col min="6" max="6" width="29.28515625" style="1" customWidth="1"/>
    <col min="7" max="13" width="1.7109375" style="1" bestFit="1" customWidth="1"/>
    <col min="14" max="16384" width="11.42578125" style="1"/>
  </cols>
  <sheetData>
    <row r="2" spans="1:6" x14ac:dyDescent="0.25">
      <c r="A2" s="17"/>
    </row>
    <row r="3" spans="1:6" ht="20.25" customHeight="1" x14ac:dyDescent="0.35">
      <c r="B3" s="133" t="str">
        <f>'VERIFI ECONO G1 '!B2:K2</f>
        <v>INSTITUTO NACIONAL DE SALUD - INS</v>
      </c>
      <c r="C3" s="133"/>
      <c r="D3" s="133"/>
      <c r="E3" s="133"/>
      <c r="F3" s="133"/>
    </row>
    <row r="5" spans="1:6" ht="15" customHeight="1" x14ac:dyDescent="0.25">
      <c r="B5" s="142" t="s">
        <v>325</v>
      </c>
      <c r="C5" s="142"/>
      <c r="D5" s="142"/>
      <c r="E5" s="142"/>
      <c r="F5" s="142"/>
    </row>
    <row r="6" spans="1:6" x14ac:dyDescent="0.25">
      <c r="B6" s="142"/>
      <c r="C6" s="142"/>
      <c r="D6" s="142"/>
      <c r="E6" s="142"/>
      <c r="F6" s="142"/>
    </row>
    <row r="7" spans="1:6" x14ac:dyDescent="0.25">
      <c r="B7" s="21"/>
      <c r="C7" s="21"/>
      <c r="D7" s="21"/>
      <c r="E7" s="21"/>
      <c r="F7" s="21"/>
    </row>
    <row r="8" spans="1:6" ht="13.5" thickBot="1" x14ac:dyDescent="0.3"/>
    <row r="9" spans="1:6" ht="44.25" customHeight="1" thickBot="1" x14ac:dyDescent="0.3">
      <c r="B9" s="144" t="s">
        <v>26</v>
      </c>
      <c r="C9" s="255" t="s">
        <v>327</v>
      </c>
      <c r="D9" s="258" t="s">
        <v>326</v>
      </c>
      <c r="E9" s="259"/>
      <c r="F9" s="259"/>
    </row>
    <row r="10" spans="1:6" ht="90" customHeight="1" thickBot="1" x14ac:dyDescent="0.3">
      <c r="B10" s="144"/>
      <c r="C10" s="256"/>
      <c r="D10" s="260" t="str">
        <f>'VERIFI ECONO G1 '!B6</f>
        <v>UNIÓN TEMPORAL
CHUBB SEGUROS COLOMBIA S.A. – LA PREVISORA S.A. COMPAÑÍA DE SEGUROS - 
ASEGURADORA SOLIDARIA DE COLOMBIA ENTIDAD COOPERATIVA</v>
      </c>
      <c r="E10" s="261"/>
      <c r="F10" s="262"/>
    </row>
    <row r="11" spans="1:6" ht="44.25" customHeight="1" thickBot="1" x14ac:dyDescent="0.3">
      <c r="B11" s="144"/>
      <c r="C11" s="257"/>
      <c r="D11" s="23" t="s">
        <v>328</v>
      </c>
      <c r="E11" s="23" t="s">
        <v>329</v>
      </c>
      <c r="F11" s="45" t="s">
        <v>58</v>
      </c>
    </row>
    <row r="12" spans="1:6" ht="39.75" customHeight="1" thickBot="1" x14ac:dyDescent="0.3">
      <c r="B12" s="108" t="s">
        <v>73</v>
      </c>
      <c r="C12" s="110">
        <v>350</v>
      </c>
      <c r="D12" s="110">
        <v>365</v>
      </c>
      <c r="E12" s="119">
        <f>D12-C12</f>
        <v>15</v>
      </c>
      <c r="F12" s="63">
        <v>42.75</v>
      </c>
    </row>
    <row r="13" spans="1:6" ht="39.75" customHeight="1" thickBot="1" x14ac:dyDescent="0.3">
      <c r="B13" s="108" t="s">
        <v>309</v>
      </c>
      <c r="C13" s="110">
        <v>350</v>
      </c>
      <c r="D13" s="110">
        <v>365</v>
      </c>
      <c r="E13" s="119">
        <f t="shared" ref="E13:E20" si="0">D13-C13</f>
        <v>15</v>
      </c>
      <c r="F13" s="63">
        <v>42.75</v>
      </c>
    </row>
    <row r="14" spans="1:6" ht="39.75" customHeight="1" thickBot="1" x14ac:dyDescent="0.3">
      <c r="B14" s="108" t="s">
        <v>74</v>
      </c>
      <c r="C14" s="110">
        <v>350</v>
      </c>
      <c r="D14" s="110">
        <v>365</v>
      </c>
      <c r="E14" s="119">
        <f t="shared" si="0"/>
        <v>15</v>
      </c>
      <c r="F14" s="63">
        <v>42.75</v>
      </c>
    </row>
    <row r="15" spans="1:6" ht="39.75" customHeight="1" thickBot="1" x14ac:dyDescent="0.3">
      <c r="B15" s="108" t="s">
        <v>310</v>
      </c>
      <c r="C15" s="110">
        <v>350</v>
      </c>
      <c r="D15" s="110">
        <v>365</v>
      </c>
      <c r="E15" s="119">
        <f t="shared" si="0"/>
        <v>15</v>
      </c>
      <c r="F15" s="63">
        <v>42.75</v>
      </c>
    </row>
    <row r="16" spans="1:6" ht="39.75" customHeight="1" thickBot="1" x14ac:dyDescent="0.3">
      <c r="B16" s="108" t="s">
        <v>311</v>
      </c>
      <c r="C16" s="110">
        <v>350</v>
      </c>
      <c r="D16" s="110">
        <v>365</v>
      </c>
      <c r="E16" s="119">
        <f t="shared" si="0"/>
        <v>15</v>
      </c>
      <c r="F16" s="63">
        <v>42.75</v>
      </c>
    </row>
    <row r="17" spans="2:6" ht="39.75" customHeight="1" thickBot="1" x14ac:dyDescent="0.3">
      <c r="B17" s="108" t="s">
        <v>312</v>
      </c>
      <c r="C17" s="110">
        <v>350</v>
      </c>
      <c r="D17" s="110">
        <v>365</v>
      </c>
      <c r="E17" s="119">
        <f t="shared" si="0"/>
        <v>15</v>
      </c>
      <c r="F17" s="63">
        <v>42.75</v>
      </c>
    </row>
    <row r="18" spans="2:6" ht="39.75" customHeight="1" thickBot="1" x14ac:dyDescent="0.3">
      <c r="B18" s="108" t="s">
        <v>313</v>
      </c>
      <c r="C18" s="110">
        <v>350</v>
      </c>
      <c r="D18" s="110">
        <v>365</v>
      </c>
      <c r="E18" s="119">
        <f t="shared" si="0"/>
        <v>15</v>
      </c>
      <c r="F18" s="63">
        <v>42.75</v>
      </c>
    </row>
    <row r="19" spans="2:6" ht="39.75" customHeight="1" thickBot="1" x14ac:dyDescent="0.3">
      <c r="B19" s="108" t="s">
        <v>314</v>
      </c>
      <c r="C19" s="110">
        <v>350</v>
      </c>
      <c r="D19" s="110">
        <v>365</v>
      </c>
      <c r="E19" s="119">
        <f t="shared" si="0"/>
        <v>15</v>
      </c>
      <c r="F19" s="63">
        <v>42.75</v>
      </c>
    </row>
    <row r="20" spans="2:6" ht="39.75" customHeight="1" thickBot="1" x14ac:dyDescent="0.3">
      <c r="B20" s="108" t="s">
        <v>315</v>
      </c>
      <c r="C20" s="110">
        <v>350</v>
      </c>
      <c r="D20" s="110">
        <v>365</v>
      </c>
      <c r="E20" s="119">
        <f t="shared" si="0"/>
        <v>15</v>
      </c>
      <c r="F20" s="63">
        <v>42.75</v>
      </c>
    </row>
  </sheetData>
  <mergeCells count="6">
    <mergeCell ref="B3:F3"/>
    <mergeCell ref="B5:F6"/>
    <mergeCell ref="B9:B11"/>
    <mergeCell ref="C9:C11"/>
    <mergeCell ref="D9:F9"/>
    <mergeCell ref="D10:F10"/>
  </mergeCells>
  <pageMargins left="0.7" right="0.7" top="0.75" bottom="0.75" header="0.3" footer="0.3"/>
  <pageSetup scale="6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D93F5-1D4C-4764-A247-129C33FE245A}">
  <sheetPr>
    <tabColor theme="7"/>
  </sheetPr>
  <dimension ref="A2:F12"/>
  <sheetViews>
    <sheetView showGridLines="0" zoomScale="70" zoomScaleNormal="70" workbookViewId="0">
      <selection activeCell="F13" sqref="F13"/>
    </sheetView>
  </sheetViews>
  <sheetFormatPr baseColWidth="10" defaultColWidth="11.42578125" defaultRowHeight="12.75" x14ac:dyDescent="0.25"/>
  <cols>
    <col min="1" max="1" width="14.7109375" style="1" customWidth="1"/>
    <col min="2" max="2" width="68.42578125" style="1" customWidth="1"/>
    <col min="3" max="3" width="28.42578125" style="1" bestFit="1" customWidth="1"/>
    <col min="4" max="5" width="28.42578125" style="1" customWidth="1"/>
    <col min="6" max="6" width="29.28515625" style="1" customWidth="1"/>
    <col min="7" max="13" width="1.7109375" style="1" bestFit="1" customWidth="1"/>
    <col min="14" max="16384" width="11.42578125" style="1"/>
  </cols>
  <sheetData>
    <row r="2" spans="1:6" x14ac:dyDescent="0.25">
      <c r="A2" s="17"/>
    </row>
    <row r="3" spans="1:6" ht="20.25" customHeight="1" x14ac:dyDescent="0.35">
      <c r="B3" s="133" t="str">
        <f>'VERIFI ECONO G1 '!B2:K2</f>
        <v>INSTITUTO NACIONAL DE SALUD - INS</v>
      </c>
      <c r="C3" s="133"/>
      <c r="D3" s="133"/>
      <c r="E3" s="133"/>
      <c r="F3" s="133"/>
    </row>
    <row r="5" spans="1:6" ht="15" customHeight="1" x14ac:dyDescent="0.25">
      <c r="B5" s="142" t="s">
        <v>330</v>
      </c>
      <c r="C5" s="142"/>
      <c r="D5" s="142"/>
      <c r="E5" s="142"/>
      <c r="F5" s="142"/>
    </row>
    <row r="6" spans="1:6" x14ac:dyDescent="0.25">
      <c r="B6" s="142"/>
      <c r="C6" s="142"/>
      <c r="D6" s="142"/>
      <c r="E6" s="142"/>
      <c r="F6" s="142"/>
    </row>
    <row r="7" spans="1:6" x14ac:dyDescent="0.25">
      <c r="B7" s="21"/>
      <c r="C7" s="21"/>
      <c r="D7" s="21"/>
      <c r="E7" s="21"/>
      <c r="F7" s="21"/>
    </row>
    <row r="8" spans="1:6" ht="13.5" thickBot="1" x14ac:dyDescent="0.3"/>
    <row r="9" spans="1:6" ht="44.25" customHeight="1" thickBot="1" x14ac:dyDescent="0.3">
      <c r="B9" s="144" t="s">
        <v>26</v>
      </c>
      <c r="C9" s="255" t="s">
        <v>327</v>
      </c>
      <c r="D9" s="258" t="s">
        <v>326</v>
      </c>
      <c r="E9" s="259"/>
      <c r="F9" s="259"/>
    </row>
    <row r="10" spans="1:6" ht="44.25" customHeight="1" thickBot="1" x14ac:dyDescent="0.3">
      <c r="B10" s="144"/>
      <c r="C10" s="256"/>
      <c r="D10" s="260" t="str">
        <f>'VERIFI ECONO G2'!B6</f>
        <v>LA PREVISORA SA COMPAÑÍA DE SEGUROS</v>
      </c>
      <c r="E10" s="261"/>
      <c r="F10" s="262"/>
    </row>
    <row r="11" spans="1:6" ht="44.25" customHeight="1" thickBot="1" x14ac:dyDescent="0.3">
      <c r="B11" s="144"/>
      <c r="C11" s="257"/>
      <c r="D11" s="23" t="s">
        <v>328</v>
      </c>
      <c r="E11" s="23" t="s">
        <v>329</v>
      </c>
      <c r="F11" s="45" t="s">
        <v>58</v>
      </c>
    </row>
    <row r="12" spans="1:6" ht="39.75" customHeight="1" thickBot="1" x14ac:dyDescent="0.3">
      <c r="B12" s="108" t="s">
        <v>135</v>
      </c>
      <c r="C12" s="110">
        <v>350</v>
      </c>
      <c r="D12" s="110">
        <v>365</v>
      </c>
      <c r="E12" s="119">
        <f>D12-C12</f>
        <v>15</v>
      </c>
      <c r="F12" s="63">
        <v>42.75</v>
      </c>
    </row>
  </sheetData>
  <mergeCells count="6">
    <mergeCell ref="B3:F3"/>
    <mergeCell ref="B5:F6"/>
    <mergeCell ref="B9:B11"/>
    <mergeCell ref="C9:C11"/>
    <mergeCell ref="D9:F9"/>
    <mergeCell ref="D10:F10"/>
  </mergeCells>
  <pageMargins left="0.7" right="0.7" top="0.75" bottom="0.75" header="0.3" footer="0.3"/>
  <pageSetup scale="67"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3:E19"/>
  <sheetViews>
    <sheetView showGridLines="0" zoomScale="70" zoomScaleNormal="70" zoomScaleSheetLayoutView="100" workbookViewId="0">
      <selection activeCell="C18" sqref="C18"/>
    </sheetView>
  </sheetViews>
  <sheetFormatPr baseColWidth="10" defaultColWidth="70.42578125" defaultRowHeight="12.75" x14ac:dyDescent="0.25"/>
  <cols>
    <col min="1" max="1" width="11.85546875" style="1" customWidth="1"/>
    <col min="2" max="2" width="79.140625" style="1" customWidth="1"/>
    <col min="3" max="3" width="45.42578125" style="1" customWidth="1"/>
    <col min="4" max="4" width="35.42578125" style="1" customWidth="1"/>
    <col min="5" max="5" width="39.5703125" style="1" customWidth="1"/>
    <col min="6" max="6" width="11.7109375" style="1" customWidth="1"/>
    <col min="7" max="16384" width="70.42578125" style="1"/>
  </cols>
  <sheetData>
    <row r="3" spans="1:5" ht="23.25" x14ac:dyDescent="0.25">
      <c r="B3" s="147" t="str">
        <f>'RESUMEN EVAL ECONÓMICA G1 '!B3</f>
        <v>INSTITUTO NACIONAL DE SALUD - INS</v>
      </c>
      <c r="C3" s="147"/>
      <c r="D3" s="147"/>
      <c r="E3" s="147"/>
    </row>
    <row r="6" spans="1:5" x14ac:dyDescent="0.25">
      <c r="A6" s="17"/>
      <c r="B6" s="263" t="s">
        <v>27</v>
      </c>
      <c r="C6" s="263"/>
      <c r="D6" s="263"/>
      <c r="E6" s="263"/>
    </row>
    <row r="8" spans="1:5" ht="13.5" thickBot="1" x14ac:dyDescent="0.3"/>
    <row r="9" spans="1:5" ht="87.75" customHeight="1" thickBot="1" x14ac:dyDescent="0.3">
      <c r="B9" s="23" t="s">
        <v>7</v>
      </c>
      <c r="C9" s="95" t="str">
        <f>'RESUMEN EVAL ECONÓMICA G1 '!D10</f>
        <v>UNIÓN TEMPORAL
CHUBB SEGUROS COLOMBIA S.A. – LA PREVISORA S.A. COMPAÑÍA DE SEGUROS - 
ASEGURADORA SOLIDARIA DE COLOMBIA ENTIDAD COOPERATIVA</v>
      </c>
      <c r="D9" s="46" t="s">
        <v>56</v>
      </c>
      <c r="E9" s="23" t="s">
        <v>130</v>
      </c>
    </row>
    <row r="10" spans="1:5" ht="36" customHeight="1" thickBot="1" x14ac:dyDescent="0.3">
      <c r="B10" s="60" t="s">
        <v>73</v>
      </c>
      <c r="C10" s="96">
        <f>'VERIFI ECONO G1 '!L10+'VERIFI ECONO G1 '!L11</f>
        <v>1182753867.9999998</v>
      </c>
      <c r="D10" s="96">
        <f>C10</f>
        <v>1182753867.9999998</v>
      </c>
      <c r="E10" s="77">
        <f>D10*100/$D$19</f>
        <v>68.717657289205093</v>
      </c>
    </row>
    <row r="11" spans="1:5" ht="36" customHeight="1" thickBot="1" x14ac:dyDescent="0.3">
      <c r="B11" s="60" t="s">
        <v>309</v>
      </c>
      <c r="C11" s="96">
        <f>'VERIFI ECONO G1 '!L12</f>
        <v>77915250</v>
      </c>
      <c r="D11" s="96">
        <f t="shared" ref="D11:D18" si="0">C11</f>
        <v>77915250</v>
      </c>
      <c r="E11" s="77">
        <f t="shared" ref="E11:E18" si="1">D11*100/$D$19</f>
        <v>4.5268534662722733</v>
      </c>
    </row>
    <row r="12" spans="1:5" ht="36" customHeight="1" thickBot="1" x14ac:dyDescent="0.3">
      <c r="B12" s="60" t="s">
        <v>74</v>
      </c>
      <c r="C12" s="96">
        <f>'VERIFI ECONO G1 '!L13</f>
        <v>16184000.000000002</v>
      </c>
      <c r="D12" s="96">
        <f t="shared" si="0"/>
        <v>16184000.000000002</v>
      </c>
      <c r="E12" s="77">
        <f t="shared" si="1"/>
        <v>0.94028571426197671</v>
      </c>
    </row>
    <row r="13" spans="1:5" ht="36" customHeight="1" thickBot="1" x14ac:dyDescent="0.3">
      <c r="B13" s="60" t="s">
        <v>310</v>
      </c>
      <c r="C13" s="96">
        <f>'VERIFI ECONO G1 '!L14</f>
        <v>297499999.99999994</v>
      </c>
      <c r="D13" s="96">
        <f t="shared" si="0"/>
        <v>297499999.99999994</v>
      </c>
      <c r="E13" s="77">
        <f t="shared" si="1"/>
        <v>17.284663865109859</v>
      </c>
    </row>
    <row r="14" spans="1:5" ht="36" customHeight="1" thickBot="1" x14ac:dyDescent="0.3">
      <c r="B14" s="60" t="s">
        <v>311</v>
      </c>
      <c r="C14" s="96">
        <f>'VERIFI ECONO G1 '!L15+'VERIFI ECONO G1 '!L16</f>
        <v>6315288.0000000009</v>
      </c>
      <c r="D14" s="96">
        <f t="shared" si="0"/>
        <v>6315288.0000000009</v>
      </c>
      <c r="E14" s="77">
        <f t="shared" si="1"/>
        <v>0.36691640434071243</v>
      </c>
    </row>
    <row r="15" spans="1:5" ht="36" customHeight="1" thickBot="1" x14ac:dyDescent="0.3">
      <c r="B15" s="60" t="s">
        <v>312</v>
      </c>
      <c r="C15" s="96">
        <f>'VERIFI ECONO G1 '!L17</f>
        <v>5950000</v>
      </c>
      <c r="D15" s="96">
        <f t="shared" si="0"/>
        <v>5950000</v>
      </c>
      <c r="E15" s="77">
        <f t="shared" si="1"/>
        <v>0.34569327730219723</v>
      </c>
    </row>
    <row r="16" spans="1:5" ht="36" customHeight="1" thickBot="1" x14ac:dyDescent="0.3">
      <c r="B16" s="60" t="s">
        <v>313</v>
      </c>
      <c r="C16" s="97">
        <f>'VERIFI ECONO G1 '!L18</f>
        <v>749700</v>
      </c>
      <c r="D16" s="96">
        <f t="shared" si="0"/>
        <v>749700</v>
      </c>
      <c r="E16" s="77">
        <f t="shared" si="1"/>
        <v>4.3557352940076857E-2</v>
      </c>
    </row>
    <row r="17" spans="2:5" ht="36" customHeight="1" thickBot="1" x14ac:dyDescent="0.3">
      <c r="B17" s="60" t="s">
        <v>314</v>
      </c>
      <c r="C17" s="97">
        <f>'VERIFI ECONO G1 '!L19</f>
        <v>52714496.999999993</v>
      </c>
      <c r="D17" s="96">
        <f t="shared" si="0"/>
        <v>52714496.999999993</v>
      </c>
      <c r="E17" s="77">
        <f t="shared" si="1"/>
        <v>3.0626970133221585</v>
      </c>
    </row>
    <row r="18" spans="2:5" ht="36" customHeight="1" thickBot="1" x14ac:dyDescent="0.3">
      <c r="B18" s="60" t="s">
        <v>315</v>
      </c>
      <c r="C18" s="94">
        <f>'VERIFI ECONO G1 '!L20</f>
        <v>81096370.00000003</v>
      </c>
      <c r="D18" s="96">
        <f t="shared" si="0"/>
        <v>81096370.00000003</v>
      </c>
      <c r="E18" s="77">
        <f t="shared" si="1"/>
        <v>4.7116756172456471</v>
      </c>
    </row>
    <row r="19" spans="2:5" ht="66" customHeight="1" thickBot="1" x14ac:dyDescent="0.3">
      <c r="C19" s="94">
        <f>SUM(C10:C18)</f>
        <v>1721178972.9999998</v>
      </c>
      <c r="D19" s="96">
        <f>SUM(D10:D18)</f>
        <v>1721178972.9999998</v>
      </c>
      <c r="E19" s="77">
        <f>SUM(E10:E18)</f>
        <v>100</v>
      </c>
    </row>
  </sheetData>
  <mergeCells count="2">
    <mergeCell ref="B3:E3"/>
    <mergeCell ref="B6:E6"/>
  </mergeCells>
  <pageMargins left="0.7" right="0.7" top="0.75" bottom="0.75" header="0.3" footer="0.3"/>
  <pageSetup scale="5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A2:C18"/>
  <sheetViews>
    <sheetView showGridLines="0" topLeftCell="A19" zoomScale="70" zoomScaleNormal="70" workbookViewId="0">
      <selection activeCell="A20" sqref="A20:XFD24"/>
    </sheetView>
  </sheetViews>
  <sheetFormatPr baseColWidth="10" defaultColWidth="11.42578125" defaultRowHeight="12.75" x14ac:dyDescent="0.25"/>
  <cols>
    <col min="1" max="1" width="19.42578125" style="1" customWidth="1"/>
    <col min="2" max="3" width="85.85546875" style="1" customWidth="1"/>
    <col min="4" max="10" width="43.140625" style="1" customWidth="1"/>
    <col min="11" max="16384" width="11.42578125" style="1"/>
  </cols>
  <sheetData>
    <row r="2" spans="1:3" ht="23.25" x14ac:dyDescent="0.25">
      <c r="A2" s="17"/>
      <c r="B2" s="147" t="str">
        <f>'PONDERADO G1 '!B3</f>
        <v>INSTITUTO NACIONAL DE SALUD - INS</v>
      </c>
      <c r="C2" s="147"/>
    </row>
    <row r="5" spans="1:3" x14ac:dyDescent="0.25">
      <c r="B5" s="183" t="s">
        <v>10</v>
      </c>
      <c r="C5" s="183"/>
    </row>
    <row r="8" spans="1:3" ht="13.5" thickBot="1" x14ac:dyDescent="0.3">
      <c r="B8" s="236" t="s">
        <v>137</v>
      </c>
      <c r="C8" s="236"/>
    </row>
    <row r="9" spans="1:3" ht="69.400000000000006" customHeight="1" thickBot="1" x14ac:dyDescent="0.3">
      <c r="B9" s="48" t="s">
        <v>21</v>
      </c>
      <c r="C9" s="62" t="str">
        <f>'PONDERADO G1 '!C9</f>
        <v>UNIÓN TEMPORAL
CHUBB SEGUROS COLOMBIA S.A. – LA PREVISORA S.A. COMPAÑÍA DE SEGUROS - 
ASEGURADORA SOLIDARIA DE COLOMBIA ENTIDAD COOPERATIVA</v>
      </c>
    </row>
    <row r="10" spans="1:3" ht="159" customHeight="1" thickBot="1" x14ac:dyDescent="0.3">
      <c r="B10" s="25" t="s">
        <v>124</v>
      </c>
      <c r="C10" s="47">
        <v>10</v>
      </c>
    </row>
    <row r="11" spans="1:3" ht="159" customHeight="1" thickBot="1" x14ac:dyDescent="0.3">
      <c r="B11" s="25" t="s">
        <v>125</v>
      </c>
      <c r="C11" s="47"/>
    </row>
    <row r="12" spans="1:3" ht="159" customHeight="1" thickBot="1" x14ac:dyDescent="0.3">
      <c r="B12" s="25" t="s">
        <v>126</v>
      </c>
      <c r="C12" s="47"/>
    </row>
    <row r="14" spans="1:3" ht="13.5" thickBot="1" x14ac:dyDescent="0.3">
      <c r="B14" s="236" t="s">
        <v>243</v>
      </c>
      <c r="C14" s="236"/>
    </row>
    <row r="15" spans="1:3" ht="69.400000000000006" customHeight="1" thickBot="1" x14ac:dyDescent="0.3">
      <c r="B15" s="48" t="s">
        <v>21</v>
      </c>
      <c r="C15" s="62" t="str">
        <f>'RESUMEN EVAL ECONÓMICA G2'!D10</f>
        <v>LA PREVISORA SA COMPAÑÍA DE SEGUROS</v>
      </c>
    </row>
    <row r="16" spans="1:3" ht="159" customHeight="1" thickBot="1" x14ac:dyDescent="0.3">
      <c r="B16" s="25" t="s">
        <v>124</v>
      </c>
      <c r="C16" s="47">
        <v>10</v>
      </c>
    </row>
    <row r="17" spans="2:3" ht="159" customHeight="1" thickBot="1" x14ac:dyDescent="0.3">
      <c r="B17" s="25" t="s">
        <v>125</v>
      </c>
      <c r="C17" s="47"/>
    </row>
    <row r="18" spans="2:3" ht="159" customHeight="1" thickBot="1" x14ac:dyDescent="0.3">
      <c r="B18" s="25" t="s">
        <v>126</v>
      </c>
      <c r="C18" s="47"/>
    </row>
  </sheetData>
  <mergeCells count="4">
    <mergeCell ref="B2:C2"/>
    <mergeCell ref="B5:C5"/>
    <mergeCell ref="B8:C8"/>
    <mergeCell ref="B14:C14"/>
  </mergeCells>
  <pageMargins left="0.7" right="0.7" top="0.75" bottom="0.75" header="0.3" footer="0.3"/>
  <pageSetup scale="4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22F7B-B6F6-44F6-B81A-95829E83A8D9}">
  <sheetPr>
    <tabColor theme="9" tint="0.79998168889431442"/>
  </sheetPr>
  <dimension ref="A2:C15"/>
  <sheetViews>
    <sheetView showGridLines="0" zoomScale="70" zoomScaleNormal="70" workbookViewId="0">
      <selection activeCell="D14" sqref="D14"/>
    </sheetView>
  </sheetViews>
  <sheetFormatPr baseColWidth="10" defaultColWidth="34.7109375" defaultRowHeight="12.75" x14ac:dyDescent="0.25"/>
  <cols>
    <col min="1" max="1" width="34.7109375" style="1"/>
    <col min="2" max="3" width="73.28515625" style="1" customWidth="1"/>
    <col min="4" max="10" width="42.7109375" style="1" customWidth="1"/>
    <col min="11" max="16384" width="34.7109375" style="1"/>
  </cols>
  <sheetData>
    <row r="2" spans="1:3" ht="23.25" customHeight="1" x14ac:dyDescent="0.25">
      <c r="A2" s="17"/>
      <c r="B2" s="147" t="str">
        <f>'APOYO INDUSTRIA NAL'!B2</f>
        <v>INSTITUTO NACIONAL DE SALUD - INS</v>
      </c>
      <c r="C2" s="147"/>
    </row>
    <row r="5" spans="1:3" x14ac:dyDescent="0.25">
      <c r="B5" s="143" t="s">
        <v>57</v>
      </c>
      <c r="C5" s="143"/>
    </row>
    <row r="6" spans="1:3" x14ac:dyDescent="0.25">
      <c r="B6" s="264"/>
      <c r="C6" s="264"/>
    </row>
    <row r="8" spans="1:3" ht="13.5" thickBot="1" x14ac:dyDescent="0.3">
      <c r="B8" s="236" t="s">
        <v>137</v>
      </c>
      <c r="C8" s="236"/>
    </row>
    <row r="9" spans="1:3" ht="73.150000000000006" customHeight="1" thickBot="1" x14ac:dyDescent="0.3">
      <c r="B9" s="48" t="s">
        <v>60</v>
      </c>
      <c r="C9" s="62" t="str">
        <f>'APOYO INDUSTRIA NAL'!C9</f>
        <v>UNIÓN TEMPORAL
CHUBB SEGUROS COLOMBIA S.A. – LA PREVISORA S.A. COMPAÑÍA DE SEGUROS - 
ASEGURADORA SOLIDARIA DE COLOMBIA ENTIDAD COOPERATIVA</v>
      </c>
    </row>
    <row r="10" spans="1:3" ht="105.75" customHeight="1" thickBot="1" x14ac:dyDescent="0.3">
      <c r="B10" s="111" t="s">
        <v>346</v>
      </c>
      <c r="C10" s="47"/>
    </row>
    <row r="12" spans="1:3" ht="13.5" thickBot="1" x14ac:dyDescent="0.3">
      <c r="B12" s="236" t="s">
        <v>243</v>
      </c>
      <c r="C12" s="236"/>
    </row>
    <row r="13" spans="1:3" ht="73.150000000000006" customHeight="1" thickBot="1" x14ac:dyDescent="0.3">
      <c r="B13" s="48" t="s">
        <v>60</v>
      </c>
      <c r="C13" s="62" t="str">
        <f>'APOYO INDUSTRIA NAL'!C15</f>
        <v>LA PREVISORA SA COMPAÑÍA DE SEGUROS</v>
      </c>
    </row>
    <row r="14" spans="1:3" ht="105.75" customHeight="1" thickBot="1" x14ac:dyDescent="0.3">
      <c r="B14" s="111" t="s">
        <v>346</v>
      </c>
      <c r="C14" s="47">
        <v>0</v>
      </c>
    </row>
    <row r="15" spans="1:3" ht="50.25" customHeight="1" thickBot="1" x14ac:dyDescent="0.3">
      <c r="B15" s="71" t="s">
        <v>344</v>
      </c>
      <c r="C15" s="107" t="s">
        <v>345</v>
      </c>
    </row>
  </sheetData>
  <mergeCells count="5">
    <mergeCell ref="B6:C6"/>
    <mergeCell ref="B2:C2"/>
    <mergeCell ref="B5:C5"/>
    <mergeCell ref="B8:C8"/>
    <mergeCell ref="B12:C12"/>
  </mergeCells>
  <pageMargins left="0.7" right="0.7" top="0.75" bottom="0.75" header="0.3" footer="0.3"/>
  <pageSetup scale="4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sheetPr>
  <dimension ref="A2:C19"/>
  <sheetViews>
    <sheetView showGridLines="0" topLeftCell="A3" zoomScale="70" zoomScaleNormal="70" workbookViewId="0">
      <selection activeCell="C12" sqref="C12"/>
    </sheetView>
  </sheetViews>
  <sheetFormatPr baseColWidth="10" defaultColWidth="11.42578125" defaultRowHeight="12.75" x14ac:dyDescent="0.25"/>
  <cols>
    <col min="1" max="1" width="24.7109375" style="1" customWidth="1"/>
    <col min="2" max="3" width="65.140625" style="1" customWidth="1"/>
    <col min="4" max="10" width="40.28515625" style="1" customWidth="1"/>
    <col min="11" max="16384" width="11.42578125" style="1"/>
  </cols>
  <sheetData>
    <row r="2" spans="1:3" ht="20.25" customHeight="1" x14ac:dyDescent="0.25">
      <c r="A2" s="17"/>
      <c r="B2" s="147" t="str">
        <f>'INCENTIVO PERSONAL DISCAPACIDAD'!B2</f>
        <v>INSTITUTO NACIONAL DE SALUD - INS</v>
      </c>
      <c r="C2" s="147"/>
    </row>
    <row r="5" spans="1:3" x14ac:dyDescent="0.25">
      <c r="B5" s="143" t="s">
        <v>32</v>
      </c>
      <c r="C5" s="143"/>
    </row>
    <row r="7" spans="1:3" x14ac:dyDescent="0.25">
      <c r="B7" s="264"/>
      <c r="C7" s="264"/>
    </row>
    <row r="8" spans="1:3" ht="13.5" thickBot="1" x14ac:dyDescent="0.3">
      <c r="B8" s="156" t="s">
        <v>137</v>
      </c>
      <c r="C8" s="156"/>
    </row>
    <row r="9" spans="1:3" ht="94.5" customHeight="1" thickBot="1" x14ac:dyDescent="0.3">
      <c r="B9" s="48" t="s">
        <v>21</v>
      </c>
      <c r="C9" s="62" t="str">
        <f>'INCENTIVO PERSONAL DISCAPACIDAD'!C9</f>
        <v>UNIÓN TEMPORAL
CHUBB SEGUROS COLOMBIA S.A. – LA PREVISORA S.A. COMPAÑÍA DE SEGUROS - 
ASEGURADORA SOLIDARIA DE COLOMBIA ENTIDAD COOPERATIVA</v>
      </c>
    </row>
    <row r="10" spans="1:3" ht="87" customHeight="1" thickBot="1" x14ac:dyDescent="0.3">
      <c r="B10" s="25" t="s">
        <v>47</v>
      </c>
      <c r="C10" s="47" t="s">
        <v>347</v>
      </c>
    </row>
    <row r="11" spans="1:3" ht="87" customHeight="1" thickBot="1" x14ac:dyDescent="0.3">
      <c r="B11" s="25" t="s">
        <v>48</v>
      </c>
      <c r="C11" s="47">
        <v>0.25</v>
      </c>
    </row>
    <row r="12" spans="1:3" ht="87" customHeight="1" thickBot="1" x14ac:dyDescent="0.3">
      <c r="B12" s="25" t="s">
        <v>49</v>
      </c>
      <c r="C12" s="47" t="s">
        <v>347</v>
      </c>
    </row>
    <row r="13" spans="1:3" ht="87" customHeight="1" thickBot="1" x14ac:dyDescent="0.3">
      <c r="B13" s="25" t="s">
        <v>50</v>
      </c>
      <c r="C13" s="47" t="s">
        <v>347</v>
      </c>
    </row>
    <row r="14" spans="1:3" ht="13.5" thickBot="1" x14ac:dyDescent="0.3">
      <c r="B14" s="156" t="s">
        <v>243</v>
      </c>
      <c r="C14" s="156"/>
    </row>
    <row r="15" spans="1:3" ht="94.5" customHeight="1" thickBot="1" x14ac:dyDescent="0.3">
      <c r="B15" s="48" t="s">
        <v>21</v>
      </c>
      <c r="C15" s="62" t="str">
        <f>'INCENTIVO PERSONAL DISCAPACIDAD'!C13</f>
        <v>LA PREVISORA SA COMPAÑÍA DE SEGUROS</v>
      </c>
    </row>
    <row r="16" spans="1:3" ht="87" customHeight="1" thickBot="1" x14ac:dyDescent="0.3">
      <c r="B16" s="25" t="s">
        <v>47</v>
      </c>
      <c r="C16" s="47" t="s">
        <v>347</v>
      </c>
    </row>
    <row r="17" spans="2:3" ht="87" customHeight="1" thickBot="1" x14ac:dyDescent="0.3">
      <c r="B17" s="25" t="s">
        <v>48</v>
      </c>
      <c r="C17" s="47">
        <v>0</v>
      </c>
    </row>
    <row r="18" spans="2:3" ht="87" customHeight="1" thickBot="1" x14ac:dyDescent="0.3">
      <c r="B18" s="25" t="s">
        <v>49</v>
      </c>
      <c r="C18" s="47" t="s">
        <v>347</v>
      </c>
    </row>
    <row r="19" spans="2:3" ht="87" customHeight="1" thickBot="1" x14ac:dyDescent="0.3">
      <c r="B19" s="25" t="s">
        <v>50</v>
      </c>
      <c r="C19" s="47" t="s">
        <v>347</v>
      </c>
    </row>
  </sheetData>
  <mergeCells count="5">
    <mergeCell ref="B5:C5"/>
    <mergeCell ref="B7:C7"/>
    <mergeCell ref="B2:C2"/>
    <mergeCell ref="B8:C8"/>
    <mergeCell ref="B14:C14"/>
  </mergeCells>
  <pageMargins left="0.7" right="0.7" top="0.75" bottom="0.75" header="0.3" footer="0.3"/>
  <pageSetup scale="4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3:L22"/>
  <sheetViews>
    <sheetView showGridLines="0" topLeftCell="A6" zoomScale="70" zoomScaleNormal="70" workbookViewId="0">
      <selection activeCell="B10" sqref="B10:K22"/>
    </sheetView>
  </sheetViews>
  <sheetFormatPr baseColWidth="10" defaultColWidth="11.42578125" defaultRowHeight="12.75" x14ac:dyDescent="0.25"/>
  <cols>
    <col min="1" max="1" width="17" style="1" customWidth="1"/>
    <col min="2" max="2" width="75.7109375" style="1" customWidth="1"/>
    <col min="3" max="3" width="31.42578125" style="1" customWidth="1"/>
    <col min="4" max="4" width="19" style="1" customWidth="1"/>
    <col min="5" max="5" width="17.85546875" style="1" customWidth="1"/>
    <col min="6" max="6" width="19.140625" style="1" customWidth="1"/>
    <col min="7" max="7" width="23.28515625" style="1" customWidth="1"/>
    <col min="8" max="8" width="17.28515625" style="1" customWidth="1"/>
    <col min="9" max="9" width="18.28515625" style="1" customWidth="1"/>
    <col min="10" max="10" width="18.7109375" style="20" customWidth="1"/>
    <col min="11" max="11" width="25.7109375" style="1" customWidth="1"/>
    <col min="12" max="12" width="42" style="1" bestFit="1" customWidth="1"/>
    <col min="13" max="16384" width="11.42578125" style="1"/>
  </cols>
  <sheetData>
    <row r="3" spans="1:12" ht="23.25" x14ac:dyDescent="0.25">
      <c r="A3" s="17"/>
      <c r="B3" s="141" t="str">
        <f>'APOYO EMPRESAS MUJERES'!$B$2</f>
        <v>INSTITUTO NACIONAL DE SALUD - INS</v>
      </c>
      <c r="C3" s="141"/>
      <c r="D3" s="141"/>
      <c r="E3" s="141"/>
      <c r="F3" s="141"/>
      <c r="G3" s="141"/>
      <c r="H3" s="141"/>
      <c r="I3" s="141"/>
      <c r="J3" s="141"/>
      <c r="K3" s="141"/>
      <c r="L3" s="141"/>
    </row>
    <row r="6" spans="1:12" x14ac:dyDescent="0.25">
      <c r="B6" s="142" t="s">
        <v>331</v>
      </c>
      <c r="C6" s="142"/>
      <c r="D6" s="142"/>
      <c r="E6" s="142"/>
      <c r="F6" s="142"/>
      <c r="G6" s="142"/>
      <c r="H6" s="142"/>
      <c r="I6" s="142"/>
      <c r="J6" s="142"/>
      <c r="K6" s="142"/>
      <c r="L6" s="142"/>
    </row>
    <row r="7" spans="1:12" x14ac:dyDescent="0.25">
      <c r="B7" s="142"/>
      <c r="C7" s="142"/>
      <c r="D7" s="142"/>
      <c r="E7" s="142"/>
      <c r="F7" s="142"/>
      <c r="G7" s="142"/>
      <c r="H7" s="142"/>
      <c r="I7" s="142"/>
      <c r="J7" s="142"/>
      <c r="K7" s="142"/>
      <c r="L7" s="142"/>
    </row>
    <row r="9" spans="1:12" ht="13.5" thickBot="1" x14ac:dyDescent="0.3"/>
    <row r="10" spans="1:12" ht="26.25" thickBot="1" x14ac:dyDescent="0.3">
      <c r="B10" s="269" t="str">
        <f>'APOYO EMPRESAS MUJERES'!C9</f>
        <v>UNIÓN TEMPORAL
CHUBB SEGUROS COLOMBIA S.A. – LA PREVISORA S.A. COMPAÑÍA DE SEGUROS - 
ASEGURADORA SOLIDARIA DE COLOMBIA ENTIDAD COOPERATIVA</v>
      </c>
      <c r="C10" s="229"/>
      <c r="D10" s="229"/>
      <c r="E10" s="229"/>
      <c r="F10" s="229"/>
      <c r="G10" s="229"/>
      <c r="H10" s="229"/>
      <c r="I10" s="229"/>
      <c r="J10" s="229"/>
      <c r="K10" s="229"/>
      <c r="L10" s="23" t="s">
        <v>34</v>
      </c>
    </row>
    <row r="11" spans="1:12" ht="66.75" customHeight="1" thickBot="1" x14ac:dyDescent="0.3">
      <c r="B11" s="267" t="s">
        <v>31</v>
      </c>
      <c r="C11" s="74" t="s">
        <v>127</v>
      </c>
      <c r="D11" s="276" t="s">
        <v>129</v>
      </c>
      <c r="E11" s="277"/>
      <c r="F11" s="267" t="s">
        <v>40</v>
      </c>
      <c r="G11" s="267" t="s">
        <v>57</v>
      </c>
      <c r="H11" s="267" t="s">
        <v>62</v>
      </c>
      <c r="I11" s="267" t="s">
        <v>61</v>
      </c>
      <c r="J11" s="267" t="s">
        <v>6</v>
      </c>
      <c r="K11" s="273" t="s">
        <v>11</v>
      </c>
      <c r="L11" s="270" t="s">
        <v>35</v>
      </c>
    </row>
    <row r="12" spans="1:12" ht="66.75" customHeight="1" thickBot="1" x14ac:dyDescent="0.3">
      <c r="B12" s="268"/>
      <c r="C12" s="78" t="s">
        <v>128</v>
      </c>
      <c r="D12" s="78" t="s">
        <v>333</v>
      </c>
      <c r="E12" s="78" t="s">
        <v>41</v>
      </c>
      <c r="F12" s="268"/>
      <c r="G12" s="268"/>
      <c r="H12" s="268"/>
      <c r="I12" s="268"/>
      <c r="J12" s="268"/>
      <c r="K12" s="274"/>
      <c r="L12" s="271"/>
    </row>
    <row r="13" spans="1:12" ht="13.5" thickBot="1" x14ac:dyDescent="0.3">
      <c r="B13" s="60" t="s">
        <v>73</v>
      </c>
      <c r="C13" s="79">
        <f>'COND ADIC. TRDMC G1'!H49</f>
        <v>2</v>
      </c>
      <c r="D13" s="79">
        <f>'RESUMEN EVAL ECONÓMICA G1 '!F12</f>
        <v>42.75</v>
      </c>
      <c r="E13" s="79">
        <f>'EVAL DEDUCIBLES TRDM G1'!E44</f>
        <v>1</v>
      </c>
      <c r="F13" s="79">
        <f>'APOYO INDUSTRIA NAL'!C10</f>
        <v>10</v>
      </c>
      <c r="G13" s="79">
        <f>'INCENTIVO PERSONAL DISCAPACIDAD'!C10</f>
        <v>0</v>
      </c>
      <c r="H13" s="79">
        <f>'APOYO EMPRESAS MUJERES'!C11</f>
        <v>0.25</v>
      </c>
      <c r="I13" s="79">
        <f>C13+D13+E13+F13+G13+H13</f>
        <v>56</v>
      </c>
      <c r="J13" s="80">
        <v>63.757952081250806</v>
      </c>
      <c r="K13" s="81">
        <f>J13*I13/100</f>
        <v>35.704453165500453</v>
      </c>
      <c r="L13" s="271"/>
    </row>
    <row r="14" spans="1:12" ht="13.5" thickBot="1" x14ac:dyDescent="0.3">
      <c r="B14" s="60" t="s">
        <v>309</v>
      </c>
      <c r="C14" s="79">
        <f>'COND ADIC. MANEJO GLOBAL G1'!H25</f>
        <v>0</v>
      </c>
      <c r="D14" s="265">
        <f>D13</f>
        <v>42.75</v>
      </c>
      <c r="E14" s="266"/>
      <c r="F14" s="79">
        <f>F13</f>
        <v>10</v>
      </c>
      <c r="G14" s="79">
        <f>G13</f>
        <v>0</v>
      </c>
      <c r="H14" s="79">
        <f>H13</f>
        <v>0.25</v>
      </c>
      <c r="I14" s="79">
        <f>C14+D14+F14+G14+H14</f>
        <v>53</v>
      </c>
      <c r="J14" s="80">
        <v>3.74069807454475</v>
      </c>
      <c r="K14" s="81">
        <f t="shared" ref="K14:K21" si="0">J14*I14/100</f>
        <v>1.9825699795087175</v>
      </c>
      <c r="L14" s="271"/>
    </row>
    <row r="15" spans="1:12" ht="13.5" thickBot="1" x14ac:dyDescent="0.3">
      <c r="B15" s="60" t="s">
        <v>74</v>
      </c>
      <c r="C15" s="79">
        <f>'COND ADIC. RCE G1'!H43</f>
        <v>0</v>
      </c>
      <c r="D15" s="265">
        <f>D14</f>
        <v>42.75</v>
      </c>
      <c r="E15" s="266"/>
      <c r="F15" s="79">
        <f t="shared" ref="F15:F20" si="1">F14</f>
        <v>10</v>
      </c>
      <c r="G15" s="79">
        <f t="shared" ref="G15:G20" si="2">G14</f>
        <v>0</v>
      </c>
      <c r="H15" s="79">
        <f t="shared" ref="H15:H20" si="3">H14</f>
        <v>0.25</v>
      </c>
      <c r="I15" s="79">
        <f t="shared" ref="I15:I17" si="4">C15+D15+F15+G15+H15</f>
        <v>53</v>
      </c>
      <c r="J15" s="80">
        <v>0.76300915353165777</v>
      </c>
      <c r="K15" s="81">
        <f t="shared" si="0"/>
        <v>0.40439485137177861</v>
      </c>
      <c r="L15" s="271"/>
    </row>
    <row r="16" spans="1:12" ht="13.5" thickBot="1" x14ac:dyDescent="0.3">
      <c r="B16" s="60" t="s">
        <v>310</v>
      </c>
      <c r="C16" s="79">
        <f>'COND ADIC. RCSP G1 '!H35</f>
        <v>0</v>
      </c>
      <c r="D16" s="265">
        <f t="shared" ref="D16" si="5">D15</f>
        <v>42.75</v>
      </c>
      <c r="E16" s="266"/>
      <c r="F16" s="79">
        <f t="shared" si="1"/>
        <v>10</v>
      </c>
      <c r="G16" s="79">
        <f t="shared" si="2"/>
        <v>0</v>
      </c>
      <c r="H16" s="79">
        <f t="shared" si="3"/>
        <v>0.25</v>
      </c>
      <c r="I16" s="79">
        <f t="shared" si="4"/>
        <v>53</v>
      </c>
      <c r="J16" s="80">
        <v>26.693797881314723</v>
      </c>
      <c r="K16" s="81">
        <f t="shared" si="0"/>
        <v>14.147712877096803</v>
      </c>
      <c r="L16" s="271"/>
    </row>
    <row r="17" spans="2:12" ht="13.5" thickBot="1" x14ac:dyDescent="0.3">
      <c r="B17" s="60" t="s">
        <v>311</v>
      </c>
      <c r="C17" s="79">
        <f>'COND ADIC. TRDEM G1'!H21</f>
        <v>0</v>
      </c>
      <c r="D17" s="79">
        <f>D16</f>
        <v>42.75</v>
      </c>
      <c r="E17" s="79">
        <f>'EVAL DEDUCIBLES TREM G1'!E36</f>
        <v>1.2000000000000002</v>
      </c>
      <c r="F17" s="79">
        <f t="shared" si="1"/>
        <v>10</v>
      </c>
      <c r="G17" s="79">
        <f t="shared" si="2"/>
        <v>0</v>
      </c>
      <c r="H17" s="79">
        <f t="shared" si="3"/>
        <v>0.25</v>
      </c>
      <c r="I17" s="79">
        <f t="shared" si="4"/>
        <v>53</v>
      </c>
      <c r="J17" s="80">
        <v>0.28762625516580942</v>
      </c>
      <c r="K17" s="81">
        <f t="shared" si="0"/>
        <v>0.15244191523787898</v>
      </c>
      <c r="L17" s="271"/>
    </row>
    <row r="18" spans="2:12" ht="15.75" customHeight="1" thickBot="1" x14ac:dyDescent="0.3">
      <c r="B18" s="60" t="s">
        <v>312</v>
      </c>
      <c r="C18" s="79">
        <f>'COND ADIC. T VALORES G1'!H16</f>
        <v>0</v>
      </c>
      <c r="D18" s="265">
        <f>D17</f>
        <v>42.75</v>
      </c>
      <c r="E18" s="266"/>
      <c r="F18" s="79">
        <f t="shared" si="1"/>
        <v>10</v>
      </c>
      <c r="G18" s="79">
        <f t="shared" si="2"/>
        <v>0</v>
      </c>
      <c r="H18" s="79">
        <f t="shared" si="3"/>
        <v>0.25</v>
      </c>
      <c r="I18" s="79">
        <f>D18+E18+F18+G18+H18</f>
        <v>53</v>
      </c>
      <c r="J18" s="80">
        <v>0.28257556745220846</v>
      </c>
      <c r="K18" s="81">
        <f t="shared" si="0"/>
        <v>0.1497650507496705</v>
      </c>
      <c r="L18" s="271"/>
    </row>
    <row r="19" spans="2:12" ht="13.5" thickBot="1" x14ac:dyDescent="0.3">
      <c r="B19" s="60" t="s">
        <v>313</v>
      </c>
      <c r="C19" s="79">
        <f>'COND ADIC. T MERCANCÍAS G1 '!H16</f>
        <v>0</v>
      </c>
      <c r="D19" s="265">
        <f>D18</f>
        <v>42.75</v>
      </c>
      <c r="E19" s="266"/>
      <c r="F19" s="79">
        <f t="shared" si="1"/>
        <v>10</v>
      </c>
      <c r="G19" s="79">
        <f t="shared" si="2"/>
        <v>0</v>
      </c>
      <c r="H19" s="79">
        <f t="shared" si="3"/>
        <v>0.25</v>
      </c>
      <c r="I19" s="79">
        <f>C19+D19+F19+G19+H19</f>
        <v>53</v>
      </c>
      <c r="J19" s="80">
        <v>4.5431694143633315E-2</v>
      </c>
      <c r="K19" s="81">
        <f t="shared" si="0"/>
        <v>2.4078797896125659E-2</v>
      </c>
      <c r="L19" s="271"/>
    </row>
    <row r="20" spans="2:12" ht="13.5" thickBot="1" x14ac:dyDescent="0.3">
      <c r="B20" s="60" t="s">
        <v>314</v>
      </c>
      <c r="C20" s="79">
        <f>'COND ADIC. RCLABORATORIOS G1'!H17</f>
        <v>0</v>
      </c>
      <c r="D20" s="79">
        <f>D19</f>
        <v>42.75</v>
      </c>
      <c r="E20" s="79">
        <f>'EVAL DEDUCIBLES RC LAB G1'!E42</f>
        <v>0.4</v>
      </c>
      <c r="F20" s="79">
        <f t="shared" si="1"/>
        <v>10</v>
      </c>
      <c r="G20" s="79">
        <f t="shared" si="2"/>
        <v>0</v>
      </c>
      <c r="H20" s="79">
        <f t="shared" si="3"/>
        <v>0.25</v>
      </c>
      <c r="I20" s="79">
        <f>C20+D20+E20+F20+G20+H20</f>
        <v>53.4</v>
      </c>
      <c r="J20" s="80">
        <v>1.9760845182168534</v>
      </c>
      <c r="K20" s="81">
        <f t="shared" si="0"/>
        <v>1.0552291327277998</v>
      </c>
      <c r="L20" s="271"/>
    </row>
    <row r="21" spans="2:12" ht="15.75" customHeight="1" thickBot="1" x14ac:dyDescent="0.3">
      <c r="B21" s="60" t="s">
        <v>315</v>
      </c>
      <c r="C21" s="79">
        <f>'COND ADIC. AUTO G1'!H28</f>
        <v>0</v>
      </c>
      <c r="D21" s="265">
        <f>D20</f>
        <v>42.75</v>
      </c>
      <c r="E21" s="266"/>
      <c r="F21" s="79">
        <f>F20</f>
        <v>10</v>
      </c>
      <c r="G21" s="79">
        <f>G20</f>
        <v>0</v>
      </c>
      <c r="H21" s="79">
        <f>H20</f>
        <v>0.25</v>
      </c>
      <c r="I21" s="79">
        <f>C21+D21+F21+G21+H21</f>
        <v>53</v>
      </c>
      <c r="J21" s="80">
        <v>2.4528247743795877</v>
      </c>
      <c r="K21" s="81">
        <f t="shared" si="0"/>
        <v>1.2999971304211815</v>
      </c>
      <c r="L21" s="271"/>
    </row>
    <row r="22" spans="2:12" ht="13.5" thickBot="1" x14ac:dyDescent="0.3">
      <c r="B22" s="275" t="s">
        <v>28</v>
      </c>
      <c r="C22" s="275"/>
      <c r="D22" s="275"/>
      <c r="E22" s="275"/>
      <c r="F22" s="275"/>
      <c r="G22" s="275"/>
      <c r="H22" s="275"/>
      <c r="I22" s="82"/>
      <c r="J22" s="83">
        <f>SUM(J13:J21)</f>
        <v>100.00000000000003</v>
      </c>
      <c r="K22" s="84">
        <f>SUM(K13:K21)</f>
        <v>54.920642900510408</v>
      </c>
      <c r="L22" s="272"/>
    </row>
  </sheetData>
  <mergeCells count="20">
    <mergeCell ref="B11:B12"/>
    <mergeCell ref="D11:E11"/>
    <mergeCell ref="D15:E15"/>
    <mergeCell ref="D16:E16"/>
    <mergeCell ref="D14:E14"/>
    <mergeCell ref="I11:I12"/>
    <mergeCell ref="G11:G12"/>
    <mergeCell ref="H11:H12"/>
    <mergeCell ref="B3:L3"/>
    <mergeCell ref="B10:K10"/>
    <mergeCell ref="B6:L6"/>
    <mergeCell ref="B7:L7"/>
    <mergeCell ref="F11:F12"/>
    <mergeCell ref="L11:L22"/>
    <mergeCell ref="J11:J12"/>
    <mergeCell ref="K11:K12"/>
    <mergeCell ref="B22:H22"/>
    <mergeCell ref="D21:E21"/>
    <mergeCell ref="D18:E18"/>
    <mergeCell ref="D19:E1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D292F-DF54-4E73-A767-917C3648BCD5}">
  <sheetPr>
    <tabColor theme="7"/>
  </sheetPr>
  <dimension ref="A3:K14"/>
  <sheetViews>
    <sheetView showGridLines="0" zoomScale="70" zoomScaleNormal="70" workbookViewId="0">
      <selection activeCell="B10" sqref="B10:J14"/>
    </sheetView>
  </sheetViews>
  <sheetFormatPr baseColWidth="10" defaultColWidth="11.42578125" defaultRowHeight="12.75" x14ac:dyDescent="0.25"/>
  <cols>
    <col min="1" max="1" width="17" style="1" customWidth="1"/>
    <col min="2" max="2" width="75.7109375" style="1" customWidth="1"/>
    <col min="3" max="3" width="31.42578125" style="1" customWidth="1"/>
    <col min="4" max="4" width="19" style="1" customWidth="1"/>
    <col min="5" max="5" width="17.85546875" style="1" customWidth="1"/>
    <col min="6" max="6" width="19.140625" style="1" customWidth="1"/>
    <col min="7" max="7" width="23.28515625" style="1" customWidth="1"/>
    <col min="8" max="8" width="17.28515625" style="1" customWidth="1"/>
    <col min="9" max="9" width="18.28515625" style="1" customWidth="1"/>
    <col min="10" max="10" width="25.7109375" style="1" customWidth="1"/>
    <col min="11" max="11" width="42" style="1" bestFit="1" customWidth="1"/>
    <col min="12" max="16384" width="11.42578125" style="1"/>
  </cols>
  <sheetData>
    <row r="3" spans="1:11" ht="23.25" x14ac:dyDescent="0.25">
      <c r="A3" s="17"/>
      <c r="B3" s="141" t="str">
        <f>'APOYO EMPRESAS MUJERES'!$B$2</f>
        <v>INSTITUTO NACIONAL DE SALUD - INS</v>
      </c>
      <c r="C3" s="141"/>
      <c r="D3" s="141"/>
      <c r="E3" s="141"/>
      <c r="F3" s="141"/>
      <c r="G3" s="141"/>
      <c r="H3" s="141"/>
      <c r="I3" s="141"/>
      <c r="J3" s="141"/>
      <c r="K3" s="141"/>
    </row>
    <row r="6" spans="1:11" x14ac:dyDescent="0.25">
      <c r="B6" s="142" t="s">
        <v>332</v>
      </c>
      <c r="C6" s="142"/>
      <c r="D6" s="142"/>
      <c r="E6" s="142"/>
      <c r="F6" s="142"/>
      <c r="G6" s="142"/>
      <c r="H6" s="142"/>
      <c r="I6" s="142"/>
      <c r="J6" s="142"/>
      <c r="K6" s="142"/>
    </row>
    <row r="7" spans="1:11" x14ac:dyDescent="0.25">
      <c r="B7" s="142"/>
      <c r="C7" s="142"/>
      <c r="D7" s="142"/>
      <c r="E7" s="142"/>
      <c r="F7" s="142"/>
      <c r="G7" s="142"/>
      <c r="H7" s="142"/>
      <c r="I7" s="142"/>
      <c r="J7" s="142"/>
      <c r="K7" s="142"/>
    </row>
    <row r="9" spans="1:11" ht="13.5" thickBot="1" x14ac:dyDescent="0.3"/>
    <row r="10" spans="1:11" ht="26.25" thickBot="1" x14ac:dyDescent="0.3">
      <c r="B10" s="269" t="str">
        <f>'APOYO EMPRESAS MUJERES'!C15</f>
        <v>LA PREVISORA SA COMPAÑÍA DE SEGUROS</v>
      </c>
      <c r="C10" s="229"/>
      <c r="D10" s="229"/>
      <c r="E10" s="229"/>
      <c r="F10" s="229"/>
      <c r="G10" s="229"/>
      <c r="H10" s="229"/>
      <c r="I10" s="229"/>
      <c r="J10" s="229"/>
      <c r="K10" s="23" t="s">
        <v>34</v>
      </c>
    </row>
    <row r="11" spans="1:11" ht="66.75" customHeight="1" thickBot="1" x14ac:dyDescent="0.3">
      <c r="B11" s="267" t="s">
        <v>31</v>
      </c>
      <c r="C11" s="74" t="s">
        <v>127</v>
      </c>
      <c r="D11" s="276" t="s">
        <v>129</v>
      </c>
      <c r="E11" s="277"/>
      <c r="F11" s="267" t="s">
        <v>40</v>
      </c>
      <c r="G11" s="267" t="s">
        <v>57</v>
      </c>
      <c r="H11" s="267" t="s">
        <v>62</v>
      </c>
      <c r="I11" s="267" t="s">
        <v>61</v>
      </c>
      <c r="J11" s="273" t="s">
        <v>11</v>
      </c>
      <c r="K11" s="270" t="s">
        <v>35</v>
      </c>
    </row>
    <row r="12" spans="1:11" ht="66.75" customHeight="1" thickBot="1" x14ac:dyDescent="0.3">
      <c r="B12" s="268"/>
      <c r="C12" s="78" t="s">
        <v>128</v>
      </c>
      <c r="D12" s="78" t="s">
        <v>333</v>
      </c>
      <c r="E12" s="78" t="s">
        <v>41</v>
      </c>
      <c r="F12" s="268"/>
      <c r="G12" s="268"/>
      <c r="H12" s="268"/>
      <c r="I12" s="268"/>
      <c r="J12" s="274"/>
      <c r="K12" s="271"/>
    </row>
    <row r="13" spans="1:11" ht="13.5" thickBot="1" x14ac:dyDescent="0.3">
      <c r="B13" s="60" t="s">
        <v>135</v>
      </c>
      <c r="C13" s="79">
        <f>'COND ADIC. SEMOVIENTES G2'!H33</f>
        <v>0</v>
      </c>
      <c r="D13" s="79">
        <f>'RESUMEN EVAL ECONÓMICA G1 '!F12</f>
        <v>42.75</v>
      </c>
      <c r="E13" s="79">
        <f>'EVAL DEDUCIBLES SEMOVIENTES G2'!E28</f>
        <v>1.5</v>
      </c>
      <c r="F13" s="79">
        <f>'APOYO INDUSTRIA NAL'!C10</f>
        <v>10</v>
      </c>
      <c r="G13" s="79">
        <f>'INCENTIVO PERSONAL DISCAPACIDAD'!C10</f>
        <v>0</v>
      </c>
      <c r="H13" s="79">
        <f>'APOYO EMPRESAS MUJERES'!C17</f>
        <v>0</v>
      </c>
      <c r="I13" s="79">
        <f>C13+D13+E13+F13+G13+H13</f>
        <v>54.25</v>
      </c>
      <c r="J13" s="81">
        <f>I13</f>
        <v>54.25</v>
      </c>
      <c r="K13" s="271"/>
    </row>
    <row r="14" spans="1:11" ht="13.5" thickBot="1" x14ac:dyDescent="0.3">
      <c r="B14" s="275" t="s">
        <v>28</v>
      </c>
      <c r="C14" s="275"/>
      <c r="D14" s="275"/>
      <c r="E14" s="275"/>
      <c r="F14" s="275"/>
      <c r="G14" s="275"/>
      <c r="H14" s="275"/>
      <c r="I14" s="82"/>
      <c r="J14" s="84">
        <f>SUM(J13:J13)</f>
        <v>54.25</v>
      </c>
      <c r="K14" s="272"/>
    </row>
  </sheetData>
  <mergeCells count="13">
    <mergeCell ref="J11:J12"/>
    <mergeCell ref="K11:K14"/>
    <mergeCell ref="B14:H14"/>
    <mergeCell ref="B3:K3"/>
    <mergeCell ref="B6:K6"/>
    <mergeCell ref="B7:K7"/>
    <mergeCell ref="B10:J10"/>
    <mergeCell ref="B11:B12"/>
    <mergeCell ref="D11:E11"/>
    <mergeCell ref="F11:F12"/>
    <mergeCell ref="G11:G12"/>
    <mergeCell ref="H11:H12"/>
    <mergeCell ref="I11:I1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3:E32"/>
  <sheetViews>
    <sheetView showGridLines="0" topLeftCell="B6" zoomScale="70" zoomScaleNormal="70" workbookViewId="0">
      <selection activeCell="B24" sqref="B24:E24"/>
    </sheetView>
  </sheetViews>
  <sheetFormatPr baseColWidth="10" defaultColWidth="11.42578125" defaultRowHeight="12.75" x14ac:dyDescent="0.25"/>
  <cols>
    <col min="1" max="1" width="19.7109375" style="1" customWidth="1"/>
    <col min="2" max="2" width="65.42578125" style="1" customWidth="1"/>
    <col min="3" max="3" width="56.7109375" style="1" customWidth="1"/>
    <col min="4" max="4" width="39.140625" style="1" customWidth="1"/>
    <col min="5" max="5" width="33.28515625" style="1" customWidth="1"/>
    <col min="6" max="16384" width="11.42578125" style="1"/>
  </cols>
  <sheetData>
    <row r="3" spans="1:5" ht="59.65" customHeight="1" x14ac:dyDescent="0.35">
      <c r="B3" s="133" t="str">
        <f>' EVALUACION CONSOLIDADA G1 '!B3:L3</f>
        <v>INSTITUTO NACIONAL DE SALUD - INS</v>
      </c>
      <c r="C3" s="133"/>
      <c r="D3" s="133"/>
      <c r="E3" s="133"/>
    </row>
    <row r="6" spans="1:5" x14ac:dyDescent="0.25">
      <c r="A6" s="17"/>
      <c r="B6" s="134" t="s">
        <v>334</v>
      </c>
      <c r="C6" s="134"/>
      <c r="D6" s="134"/>
      <c r="E6" s="134"/>
    </row>
    <row r="7" spans="1:5" x14ac:dyDescent="0.25">
      <c r="B7" s="21"/>
      <c r="C7" s="21"/>
      <c r="D7" s="21"/>
    </row>
    <row r="8" spans="1:5" ht="13.5" thickBot="1" x14ac:dyDescent="0.3"/>
    <row r="9" spans="1:5" ht="26.25" thickBot="1" x14ac:dyDescent="0.3">
      <c r="B9" s="23" t="s">
        <v>17</v>
      </c>
      <c r="C9" s="23" t="s">
        <v>20</v>
      </c>
      <c r="D9" s="23" t="s">
        <v>22</v>
      </c>
      <c r="E9" s="23" t="s">
        <v>25</v>
      </c>
    </row>
    <row r="10" spans="1:5" ht="35.1" customHeight="1" thickBot="1" x14ac:dyDescent="0.3">
      <c r="B10" s="60" t="s">
        <v>73</v>
      </c>
      <c r="C10" s="135" t="str">
        <f>'OFERTAS PRESENTADAS'!D9</f>
        <v>UNIÓN TEMPORAL
CHUBB SEGUROS COLOMBIA S.A. – LA PREVISORA S.A. COMPAÑÍA DE SEGUROS - 
ASEGURADORA SOLIDARIA DE COLOMBIA ENTIDAD COOPERATIVA</v>
      </c>
      <c r="D10" s="135">
        <f>' EVALUACION CONSOLIDADA G1 '!K22</f>
        <v>54.920642900510408</v>
      </c>
      <c r="E10" s="85">
        <f>'VERIFI ECONO G1 '!L10+'VERIFI ECONO G1 '!L11</f>
        <v>1182753867.9999998</v>
      </c>
    </row>
    <row r="11" spans="1:5" ht="35.1" customHeight="1" thickBot="1" x14ac:dyDescent="0.3">
      <c r="B11" s="60" t="s">
        <v>309</v>
      </c>
      <c r="C11" s="136"/>
      <c r="D11" s="136"/>
      <c r="E11" s="85">
        <f>'VERIFI ECONO G1 '!L12</f>
        <v>77915250</v>
      </c>
    </row>
    <row r="12" spans="1:5" ht="35.1" customHeight="1" thickBot="1" x14ac:dyDescent="0.3">
      <c r="B12" s="60" t="s">
        <v>74</v>
      </c>
      <c r="C12" s="136"/>
      <c r="D12" s="136"/>
      <c r="E12" s="85">
        <f>'VERIFI ECONO G1 '!L13</f>
        <v>16184000.000000002</v>
      </c>
    </row>
    <row r="13" spans="1:5" ht="35.1" customHeight="1" thickBot="1" x14ac:dyDescent="0.3">
      <c r="B13" s="60" t="s">
        <v>310</v>
      </c>
      <c r="C13" s="136"/>
      <c r="D13" s="136"/>
      <c r="E13" s="85">
        <f>'VERIFI ECONO G1 '!L14</f>
        <v>297499999.99999994</v>
      </c>
    </row>
    <row r="14" spans="1:5" ht="35.1" customHeight="1" thickBot="1" x14ac:dyDescent="0.3">
      <c r="B14" s="60" t="s">
        <v>311</v>
      </c>
      <c r="C14" s="136"/>
      <c r="D14" s="136"/>
      <c r="E14" s="85">
        <f>'VERIFI ECONO G1 '!L15+'VERIFI ECONO G1 '!L16</f>
        <v>6315288.0000000009</v>
      </c>
    </row>
    <row r="15" spans="1:5" ht="35.1" customHeight="1" thickBot="1" x14ac:dyDescent="0.3">
      <c r="B15" s="60" t="s">
        <v>312</v>
      </c>
      <c r="C15" s="136"/>
      <c r="D15" s="136"/>
      <c r="E15" s="85">
        <f>'VERIFI ECONO G1 '!L17</f>
        <v>5950000</v>
      </c>
    </row>
    <row r="16" spans="1:5" ht="35.1" customHeight="1" thickBot="1" x14ac:dyDescent="0.3">
      <c r="B16" s="60" t="s">
        <v>313</v>
      </c>
      <c r="C16" s="136"/>
      <c r="D16" s="136"/>
      <c r="E16" s="85">
        <f>'VERIFI ECONO G1 '!L18</f>
        <v>749700</v>
      </c>
    </row>
    <row r="17" spans="2:5" ht="35.1" customHeight="1" thickBot="1" x14ac:dyDescent="0.3">
      <c r="B17" s="60" t="s">
        <v>314</v>
      </c>
      <c r="C17" s="136"/>
      <c r="D17" s="136"/>
      <c r="E17" s="85">
        <f>'VERIFI ECONO G1 '!L19</f>
        <v>52714496.999999993</v>
      </c>
    </row>
    <row r="18" spans="2:5" ht="35.1" customHeight="1" thickBot="1" x14ac:dyDescent="0.3">
      <c r="B18" s="60" t="s">
        <v>315</v>
      </c>
      <c r="C18" s="136"/>
      <c r="D18" s="136"/>
      <c r="E18" s="85">
        <f>'VERIFI ECONO G1 '!L20</f>
        <v>81096370.00000003</v>
      </c>
    </row>
    <row r="19" spans="2:5" ht="35.1" customHeight="1" thickBot="1" x14ac:dyDescent="0.3">
      <c r="B19" s="60" t="s">
        <v>348</v>
      </c>
      <c r="C19" s="137"/>
      <c r="D19" s="137"/>
      <c r="E19" s="85">
        <f>'VERIFI ECONO G1 '!L21</f>
        <v>24683373</v>
      </c>
    </row>
    <row r="20" spans="2:5" ht="35.1" customHeight="1" thickBot="1" x14ac:dyDescent="0.3">
      <c r="B20" s="138" t="s">
        <v>349</v>
      </c>
      <c r="C20" s="139"/>
      <c r="D20" s="140"/>
      <c r="E20" s="120">
        <f>SUM(E10:E19)</f>
        <v>1745862345.9999998</v>
      </c>
    </row>
    <row r="21" spans="2:5" ht="35.1" customHeight="1" thickBot="1" x14ac:dyDescent="0.3">
      <c r="B21" s="138" t="s">
        <v>350</v>
      </c>
      <c r="C21" s="139"/>
      <c r="D21" s="140"/>
      <c r="E21" s="86" t="s">
        <v>384</v>
      </c>
    </row>
    <row r="22" spans="2:5" ht="35.1" customHeight="1" thickBot="1" x14ac:dyDescent="0.3">
      <c r="B22" s="132" t="s">
        <v>64</v>
      </c>
      <c r="C22" s="132"/>
      <c r="D22" s="132"/>
      <c r="E22" s="87" t="s">
        <v>383</v>
      </c>
    </row>
    <row r="23" spans="2:5" ht="35.1" customHeight="1" thickBot="1" x14ac:dyDescent="0.3">
      <c r="B23" s="132" t="s">
        <v>33</v>
      </c>
      <c r="C23" s="132"/>
      <c r="D23" s="132"/>
      <c r="E23" s="88">
        <v>1746697054.8735418</v>
      </c>
    </row>
    <row r="24" spans="2:5" ht="53.65" customHeight="1" thickBot="1" x14ac:dyDescent="0.3">
      <c r="B24" s="131" t="s">
        <v>385</v>
      </c>
      <c r="C24" s="131"/>
      <c r="D24" s="131"/>
      <c r="E24" s="131"/>
    </row>
    <row r="32" spans="2:5" x14ac:dyDescent="0.25">
      <c r="B32" s="89"/>
    </row>
  </sheetData>
  <mergeCells count="9">
    <mergeCell ref="B24:E24"/>
    <mergeCell ref="B23:D23"/>
    <mergeCell ref="B3:E3"/>
    <mergeCell ref="B6:E6"/>
    <mergeCell ref="B22:D22"/>
    <mergeCell ref="C10:C19"/>
    <mergeCell ref="D10:D19"/>
    <mergeCell ref="B20:D20"/>
    <mergeCell ref="B21:D21"/>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BC2AD-0782-4ED8-984D-E05848187257}">
  <sheetPr>
    <tabColor theme="7"/>
  </sheetPr>
  <dimension ref="A3:E23"/>
  <sheetViews>
    <sheetView showGridLines="0" tabSelected="1" topLeftCell="B1" zoomScale="70" zoomScaleNormal="70" workbookViewId="0">
      <selection activeCell="B15" sqref="B15:E15"/>
    </sheetView>
  </sheetViews>
  <sheetFormatPr baseColWidth="10" defaultColWidth="11.42578125" defaultRowHeight="12.75" x14ac:dyDescent="0.25"/>
  <cols>
    <col min="1" max="1" width="19.7109375" style="1" customWidth="1"/>
    <col min="2" max="2" width="65.42578125" style="1" customWidth="1"/>
    <col min="3" max="3" width="56.7109375" style="1" customWidth="1"/>
    <col min="4" max="4" width="39.140625" style="1" customWidth="1"/>
    <col min="5" max="5" width="33.28515625" style="1" customWidth="1"/>
    <col min="6" max="16384" width="11.42578125" style="1"/>
  </cols>
  <sheetData>
    <row r="3" spans="1:5" ht="59.65" customHeight="1" x14ac:dyDescent="0.35">
      <c r="B3" s="133" t="str">
        <f>' EVALUACION CONSOLIDADA G1 '!B3:L3</f>
        <v>INSTITUTO NACIONAL DE SALUD - INS</v>
      </c>
      <c r="C3" s="133"/>
      <c r="D3" s="133"/>
      <c r="E3" s="133"/>
    </row>
    <row r="6" spans="1:5" x14ac:dyDescent="0.25">
      <c r="A6" s="17"/>
      <c r="B6" s="134" t="s">
        <v>335</v>
      </c>
      <c r="C6" s="134"/>
      <c r="D6" s="134"/>
      <c r="E6" s="134"/>
    </row>
    <row r="7" spans="1:5" x14ac:dyDescent="0.25">
      <c r="B7" s="21"/>
      <c r="C7" s="21"/>
      <c r="D7" s="21"/>
    </row>
    <row r="8" spans="1:5" ht="13.5" thickBot="1" x14ac:dyDescent="0.3"/>
    <row r="9" spans="1:5" ht="26.25" thickBot="1" x14ac:dyDescent="0.3">
      <c r="B9" s="23" t="s">
        <v>17</v>
      </c>
      <c r="C9" s="23" t="s">
        <v>20</v>
      </c>
      <c r="D9" s="23" t="s">
        <v>22</v>
      </c>
      <c r="E9" s="23" t="s">
        <v>25</v>
      </c>
    </row>
    <row r="10" spans="1:5" ht="35.1" customHeight="1" thickBot="1" x14ac:dyDescent="0.3">
      <c r="B10" s="60" t="s">
        <v>135</v>
      </c>
      <c r="C10" s="100" t="str">
        <f>' EVALUACION CONSOLIDADA G2'!$B$10</f>
        <v>LA PREVISORA SA COMPAÑÍA DE SEGUROS</v>
      </c>
      <c r="D10" s="100">
        <f>' EVALUACION CONSOLIDADA G2'!$J$14</f>
        <v>54.25</v>
      </c>
      <c r="E10" s="85">
        <f>'VERIFI ECONO G2'!L11</f>
        <v>7126458</v>
      </c>
    </row>
    <row r="11" spans="1:5" ht="35.1" customHeight="1" thickBot="1" x14ac:dyDescent="0.3">
      <c r="B11" s="138" t="s">
        <v>349</v>
      </c>
      <c r="C11" s="139"/>
      <c r="D11" s="140"/>
      <c r="E11" s="86">
        <f>SUM(E10:E10)</f>
        <v>7126458</v>
      </c>
    </row>
    <row r="12" spans="1:5" ht="35.1" customHeight="1" thickBot="1" x14ac:dyDescent="0.3">
      <c r="B12" s="138" t="s">
        <v>350</v>
      </c>
      <c r="C12" s="139"/>
      <c r="D12" s="140"/>
      <c r="E12" s="86" t="s">
        <v>384</v>
      </c>
    </row>
    <row r="13" spans="1:5" ht="35.1" customHeight="1" thickBot="1" x14ac:dyDescent="0.3">
      <c r="B13" s="132" t="s">
        <v>64</v>
      </c>
      <c r="C13" s="132"/>
      <c r="D13" s="132"/>
      <c r="E13" s="87" t="s">
        <v>383</v>
      </c>
    </row>
    <row r="14" spans="1:5" ht="35.1" customHeight="1" thickBot="1" x14ac:dyDescent="0.3">
      <c r="B14" s="132" t="s">
        <v>33</v>
      </c>
      <c r="C14" s="132"/>
      <c r="D14" s="132"/>
      <c r="E14" s="88">
        <v>7126571.7161849318</v>
      </c>
    </row>
    <row r="15" spans="1:5" ht="53.65" customHeight="1" thickBot="1" x14ac:dyDescent="0.3">
      <c r="B15" s="131" t="s">
        <v>386</v>
      </c>
      <c r="C15" s="131"/>
      <c r="D15" s="131"/>
      <c r="E15" s="131"/>
    </row>
    <row r="23" spans="2:2" x14ac:dyDescent="0.25">
      <c r="B23" s="89"/>
    </row>
  </sheetData>
  <mergeCells count="7">
    <mergeCell ref="B13:D13"/>
    <mergeCell ref="B14:D14"/>
    <mergeCell ref="B15:E15"/>
    <mergeCell ref="B3:E3"/>
    <mergeCell ref="B6:E6"/>
    <mergeCell ref="B11:D11"/>
    <mergeCell ref="B12:D1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23</vt:i4>
      </vt:variant>
    </vt:vector>
  </HeadingPairs>
  <TitlesOfParts>
    <vt:vector size="50" baseType="lpstr">
      <vt:lpstr>OFERTAS PRESENTADAS</vt:lpstr>
      <vt:lpstr>COND ADIC. TRDMC G1</vt:lpstr>
      <vt:lpstr>COND ADIC. MANEJO GLOBAL G1</vt:lpstr>
      <vt:lpstr>COND ADIC. RCE G1</vt:lpstr>
      <vt:lpstr>COND ADIC. T VALORES G1</vt:lpstr>
      <vt:lpstr>COND ADIC. T MERCANCÍAS G1 </vt:lpstr>
      <vt:lpstr>COND ADIC. RCLABORATORIOS G1</vt:lpstr>
      <vt:lpstr>COND ADIC. TRDEM G1</vt:lpstr>
      <vt:lpstr>COND ADIC. RCSP G1 </vt:lpstr>
      <vt:lpstr>COND ADIC. AUTO G1</vt:lpstr>
      <vt:lpstr>COND ADIC. SEMOVIENTES G2</vt:lpstr>
      <vt:lpstr>EVAL DEDUCIBLES TRDM G1</vt:lpstr>
      <vt:lpstr>EVAL DEDUCIBLES RC LAB G1</vt:lpstr>
      <vt:lpstr>EVAL DEDUCIBLES TREM G1</vt:lpstr>
      <vt:lpstr>EVAL DEDUCIBLES SEMOVIENTES G2</vt:lpstr>
      <vt:lpstr>VERIFI ECONO G1 </vt:lpstr>
      <vt:lpstr>VERIFI ECONO G2</vt:lpstr>
      <vt:lpstr>RESUMEN EVAL ECONÓMICA G1 </vt:lpstr>
      <vt:lpstr>RESUMEN EVAL ECONÓMICA G2</vt:lpstr>
      <vt:lpstr>PONDERADO G1 </vt:lpstr>
      <vt:lpstr>APOYO INDUSTRIA NAL</vt:lpstr>
      <vt:lpstr>INCENTIVO PERSONAL DISCAPACIDAD</vt:lpstr>
      <vt:lpstr>APOYO EMPRESAS MUJERES</vt:lpstr>
      <vt:lpstr> EVALUACION CONSOLIDADA G1 </vt:lpstr>
      <vt:lpstr> EVALUACION CONSOLIDADA G2</vt:lpstr>
      <vt:lpstr>RESUMEN CONSOLIDADO G1</vt:lpstr>
      <vt:lpstr>RESUMEN CONSOLIDADO G2</vt:lpstr>
      <vt:lpstr>'APOYO EMPRESAS MUJERES'!Área_de_impresión</vt:lpstr>
      <vt:lpstr>'APOYO INDUSTRIA NAL'!Área_de_impresión</vt:lpstr>
      <vt:lpstr>'COND ADIC. AUTO G1'!Área_de_impresión</vt:lpstr>
      <vt:lpstr>'COND ADIC. MANEJO GLOBAL G1'!Área_de_impresión</vt:lpstr>
      <vt:lpstr>'COND ADIC. RCE G1'!Área_de_impresión</vt:lpstr>
      <vt:lpstr>'COND ADIC. RCLABORATORIOS G1'!Área_de_impresión</vt:lpstr>
      <vt:lpstr>'COND ADIC. RCSP G1 '!Área_de_impresión</vt:lpstr>
      <vt:lpstr>'COND ADIC. SEMOVIENTES G2'!Área_de_impresión</vt:lpstr>
      <vt:lpstr>'COND ADIC. T MERCANCÍAS G1 '!Área_de_impresión</vt:lpstr>
      <vt:lpstr>'COND ADIC. T VALORES G1'!Área_de_impresión</vt:lpstr>
      <vt:lpstr>'COND ADIC. TRDEM G1'!Área_de_impresión</vt:lpstr>
      <vt:lpstr>'COND ADIC. TRDMC G1'!Área_de_impresión</vt:lpstr>
      <vt:lpstr>'EVAL DEDUCIBLES RC LAB G1'!Área_de_impresión</vt:lpstr>
      <vt:lpstr>'EVAL DEDUCIBLES SEMOVIENTES G2'!Área_de_impresión</vt:lpstr>
      <vt:lpstr>'EVAL DEDUCIBLES TRDM G1'!Área_de_impresión</vt:lpstr>
      <vt:lpstr>'EVAL DEDUCIBLES TREM G1'!Área_de_impresión</vt:lpstr>
      <vt:lpstr>'INCENTIVO PERSONAL DISCAPACIDAD'!Área_de_impresión</vt:lpstr>
      <vt:lpstr>'OFERTAS PRESENTADAS'!Área_de_impresión</vt:lpstr>
      <vt:lpstr>'PONDERADO G1 '!Área_de_impresión</vt:lpstr>
      <vt:lpstr>'RESUMEN EVAL ECONÓMICA G1 '!Área_de_impresión</vt:lpstr>
      <vt:lpstr>'RESUMEN EVAL ECONÓMICA G2'!Área_de_impresión</vt:lpstr>
      <vt:lpstr>'VERIFI ECONO G1 '!Área_de_impresión</vt:lpstr>
      <vt:lpstr>'VERIFI ECONO G2'!Área_de_impresión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dc:creator>
  <cp:lastModifiedBy>Cesar Mauricio Martínez Delgado</cp:lastModifiedBy>
  <cp:lastPrinted>2024-03-21T19:29:11Z</cp:lastPrinted>
  <dcterms:created xsi:type="dcterms:W3CDTF">2020-09-02T23:10:37Z</dcterms:created>
  <dcterms:modified xsi:type="dcterms:W3CDTF">2026-05-11T15:28:33Z</dcterms:modified>
</cp:coreProperties>
</file>